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Divisão Financeira\Aprovisionamento\01 - Aprovisionamento\01_PROCEDIMENTOS_CCP\03_CONCURSO PUBLICO\2022\Concurso Publico Nº 01_Limpeza\Anexo EI\"/>
    </mc:Choice>
  </mc:AlternateContent>
  <bookViews>
    <workbookView xWindow="0" yWindow="0" windowWidth="28800" windowHeight="12000"/>
  </bookViews>
  <sheets>
    <sheet name="Anexo EI - 1º Ano SAS" sheetId="1" r:id="rId1"/>
  </sheets>
  <definedNames>
    <definedName name="_xlnm._FilterDatabase" localSheetId="0" hidden="1">'Anexo EI - 1º Ano SAS'!$C$4:$M$5</definedName>
    <definedName name="_xlnm.Print_Area" localSheetId="0">'Anexo EI - 1º Ano SAS'!$A$1:$P$216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7" i="1" l="1"/>
  <c r="C155" i="1"/>
  <c r="E168" i="1"/>
  <c r="E170" i="1" s="1"/>
  <c r="D210" i="1" s="1"/>
  <c r="C180" i="1" l="1"/>
  <c r="C178" i="1"/>
  <c r="C126" i="1"/>
  <c r="C124" i="1"/>
  <c r="C100" i="1"/>
  <c r="C98" i="1"/>
  <c r="C48" i="1"/>
  <c r="C46" i="1"/>
  <c r="E63" i="1" l="1"/>
  <c r="E146" i="1"/>
  <c r="N63" i="1" l="1"/>
  <c r="E74" i="1" l="1"/>
  <c r="E191" i="1" l="1"/>
  <c r="E193" i="1" s="1"/>
  <c r="D211" i="1" s="1"/>
  <c r="E137" i="1" l="1"/>
  <c r="E148" i="1" s="1"/>
  <c r="E115" i="1"/>
  <c r="E117" i="1" s="1"/>
  <c r="N85" i="1"/>
  <c r="H85" i="1"/>
  <c r="E85" i="1"/>
  <c r="H33" i="1"/>
  <c r="E35" i="1" s="1"/>
  <c r="E87" i="1" l="1"/>
  <c r="D209" i="1"/>
  <c r="D208" i="1"/>
  <c r="D206" i="1"/>
  <c r="D207" i="1"/>
  <c r="D212" i="1" l="1"/>
  <c r="A208" i="1"/>
  <c r="A207" i="1"/>
  <c r="A206" i="1"/>
</calcChain>
</file>

<file path=xl/sharedStrings.xml><?xml version="1.0" encoding="utf-8"?>
<sst xmlns="http://schemas.openxmlformats.org/spreadsheetml/2006/main" count="387" uniqueCount="99">
  <si>
    <t>ANEXO EI</t>
  </si>
  <si>
    <t xml:space="preserve">Unidade Orgânica: </t>
  </si>
  <si>
    <t>Responsável Local (Gestão Contrato):</t>
  </si>
  <si>
    <t>E-mail:</t>
  </si>
  <si>
    <t>Morada da Prestação do Serviço</t>
  </si>
  <si>
    <t>Diurno Dias Úteis - (06h00-21h00)</t>
  </si>
  <si>
    <t>Fins-de-Semana  - (00h00-24h00)</t>
  </si>
  <si>
    <t>Noturno Dias Úteis - (21h00-06h00)</t>
  </si>
  <si>
    <t>Limpeza Programada Regular</t>
  </si>
  <si>
    <t>Gabinetes, Salas de Reunião, Salas de Aulas, Arquivo Documental, Bibliotecas, Data Centers, Open Spaces e restantes Zonas Privadas de Circulação de Pessoal, incluindo Elevadores, Escadarias e Varandas</t>
  </si>
  <si>
    <t>Zonas de Atendimento e Circulação Públicas, incluindo Elevadores, Escadarias e Varandas</t>
  </si>
  <si>
    <t>Arquivo Documental e Biblioteca</t>
  </si>
  <si>
    <t>Estacionamento Interior (Garagens), Arrecadações e Oficinas</t>
  </si>
  <si>
    <t>Instalações Sanitárias Privadas</t>
  </si>
  <si>
    <t>Instalações Sanitárias e Ginásios</t>
  </si>
  <si>
    <t>Instalações Sanitárias Públicas</t>
  </si>
  <si>
    <r>
      <t>Total Dias</t>
    </r>
    <r>
      <rPr>
        <sz val="8"/>
        <color indexed="8"/>
        <rFont val="Century Gothic"/>
        <family val="2"/>
      </rPr>
      <t xml:space="preserve"> </t>
    </r>
  </si>
  <si>
    <t>Nº Horas Diárias</t>
  </si>
  <si>
    <t>Preço Unitário /Hora</t>
  </si>
  <si>
    <t>Nº Homem</t>
  </si>
  <si>
    <t>Subtotal</t>
  </si>
  <si>
    <t>Limpeza Programada Profunda</t>
  </si>
  <si>
    <t>Gabinetes, Salas de Reunião, Open Spaces e restantes Zonas Privadas de Circulação de Pessoal, incluindo Elevadores, Escadarias e Varandas</t>
  </si>
  <si>
    <t>Vidros</t>
  </si>
  <si>
    <t>Total Dias</t>
  </si>
  <si>
    <t>TOTAL</t>
  </si>
  <si>
    <t>Periodicidade</t>
  </si>
  <si>
    <t xml:space="preserve">Trabalhador de Limpeza - Horário </t>
  </si>
  <si>
    <t xml:space="preserve">Lavador de Vidros - Horário </t>
  </si>
  <si>
    <t xml:space="preserve">Encarregado - Horário </t>
  </si>
  <si>
    <t>-</t>
  </si>
  <si>
    <t>Mapa de Periodicidade; Horário;  Nº Homem;  Valores a Preencher pelo Concorrente (células cor amarela):</t>
  </si>
  <si>
    <t>Concorrente:</t>
  </si>
  <si>
    <r>
      <t>Periodicidade</t>
    </r>
    <r>
      <rPr>
        <sz val="8"/>
        <color indexed="8"/>
        <rFont val="Century Gothic"/>
        <family val="2"/>
      </rPr>
      <t xml:space="preserve"> </t>
    </r>
  </si>
  <si>
    <t>Observações:</t>
  </si>
  <si>
    <t>Das 09H00 às 13H00 e das 14H00 às 17H00</t>
  </si>
  <si>
    <t>Observações do Concorrente:</t>
  </si>
  <si>
    <t>Serviços de Ação Social (SAS)</t>
  </si>
  <si>
    <t>Clube Desportivo IPS - Campus do IPS - Estefanilha; 2910-761 SETÚBAL</t>
  </si>
  <si>
    <t>Das 09H00 às 13H00</t>
  </si>
  <si>
    <t>Residência de Estudantes -Av. Orlando Ribeiro, Manteigadas; 2910-248 SETÚBAL</t>
  </si>
  <si>
    <t>Moradias de Santa Bárbara - Parque Empresarial do Barreiro, Rua Lawes, nºs 7 e 9, 2830-143 Barreiro e Rua Liebig, nºs 8 e 10, 2830-302 Barreiro</t>
  </si>
  <si>
    <t>Observações do concorrente:</t>
  </si>
  <si>
    <t xml:space="preserve">Supervisor - Horário </t>
  </si>
  <si>
    <t>Das 10H00 às 11H00</t>
  </si>
  <si>
    <t>Supervisor - Horário (*)</t>
  </si>
  <si>
    <t>Das 15H00 às 16H00</t>
  </si>
  <si>
    <t>Dias úteis, 1ª quinzena de agosto</t>
  </si>
  <si>
    <t xml:space="preserve">Dia útil, na 2ª quinzena de julho </t>
  </si>
  <si>
    <t>Serviços/Unidades Orgânicas</t>
  </si>
  <si>
    <t>Clube Desportivo</t>
  </si>
  <si>
    <t>Residência de Estudantes - Setúbal</t>
  </si>
  <si>
    <t>Moradias de Santa Bárbara - Barreiro</t>
  </si>
  <si>
    <t>Das 13H00 às 18H00</t>
  </si>
  <si>
    <t>Preços para prestações de serviços extra (quando solicitado)  - não valorizado para efeitos de critério de adjudicação</t>
  </si>
  <si>
    <t>É excluída a proposta cuja análise revele:</t>
  </si>
  <si>
    <t>· Um preço contratual superior ao preço base;</t>
  </si>
  <si>
    <t>Limpeza Não Programada</t>
  </si>
  <si>
    <t>Limpeza Interior e Exterior de Vidros e Estores</t>
  </si>
  <si>
    <t>Limpeza de Fachadas</t>
  </si>
  <si>
    <t>Limpeza de Fim de Obras</t>
  </si>
  <si>
    <t>Limpeza de Estacionamentos  Exteriores e Arrumentos</t>
  </si>
  <si>
    <t xml:space="preserve">Preços </t>
  </si>
  <si>
    <t>'Preço Unitário /Hora</t>
  </si>
  <si>
    <t>Total</t>
  </si>
  <si>
    <r>
      <t xml:space="preserve">Observações: </t>
    </r>
    <r>
      <rPr>
        <sz val="8"/>
        <color indexed="8"/>
        <rFont val="Century Gothic"/>
        <family val="2"/>
      </rPr>
      <t>Devem ser consideradas limpezas, durante 5 dias úteis, na primeira quinzena de agosto</t>
    </r>
  </si>
  <si>
    <t>Trabalhador de Limpeza - Horário</t>
  </si>
  <si>
    <r>
      <t xml:space="preserve">Observações: </t>
    </r>
    <r>
      <rPr>
        <sz val="8"/>
        <color indexed="8"/>
        <rFont val="Century Gothic"/>
        <family val="2"/>
      </rPr>
      <t>Pretende-se a visita do supervisor uma vez por mês, exceto agosto</t>
    </r>
  </si>
  <si>
    <r>
      <t xml:space="preserve">Observações: </t>
    </r>
    <r>
      <rPr>
        <sz val="8"/>
        <color indexed="8"/>
        <rFont val="Century Gothic"/>
        <family val="2"/>
      </rPr>
      <t xml:space="preserve"> Pretende-se a visita do supervisor uma vez por mês, no mês de agosto</t>
    </r>
  </si>
  <si>
    <r>
      <t xml:space="preserve">Observações: </t>
    </r>
    <r>
      <rPr>
        <sz val="8"/>
        <color indexed="8"/>
        <rFont val="Century Gothic"/>
        <family val="2"/>
      </rPr>
      <t>Pretende-se a execução desta atividade uma única vez.</t>
    </r>
  </si>
  <si>
    <t>Bar/Refeitório IPS</t>
  </si>
  <si>
    <t>Das 06H00 às 08H00</t>
  </si>
  <si>
    <t>Fins-de-Semana  (06h00-21h00)</t>
  </si>
  <si>
    <t>Fins-de-Semana  (21h00-06h00)</t>
  </si>
  <si>
    <r>
      <t xml:space="preserve">·  Preços unitários, incluindo serviços extra, </t>
    </r>
    <r>
      <rPr>
        <sz val="10"/>
        <color theme="1"/>
        <rFont val="Century Gothic"/>
        <family val="2"/>
      </rPr>
      <t>superiores aos valores máximos defenidos no caderno de encargos</t>
    </r>
  </si>
  <si>
    <t>Descrição</t>
  </si>
  <si>
    <t>(Ver Especificações Técnicas Gerais e Anexos)</t>
  </si>
  <si>
    <t>Tipologias</t>
  </si>
  <si>
    <t xml:space="preserve">Tipologias </t>
  </si>
  <si>
    <t xml:space="preserve">Descrição  </t>
  </si>
  <si>
    <t>(Ver  Especificações Técnicas Gerais e Anexos)</t>
  </si>
  <si>
    <t>Bar/Refeitório IPS - Barreiro</t>
  </si>
  <si>
    <t>Bar/Refeitório IPS, sito no Edifício da ESTSetúbal, Campus do IPS – Estefanilha, 2910-761 Setúbal</t>
  </si>
  <si>
    <t>Bar/Refeitório IPS, sito no Edifício Escola Superior de Tecnologia do Barreiro, Campus do Barreiro do Instituto Politécnico de Setúbal, Rua Américo da Silva Marinho, 2839-001 Lavradio</t>
  </si>
  <si>
    <t>Dias úteis, 1ª semana de agosto e 1ª semana de fevereiro</t>
  </si>
  <si>
    <t xml:space="preserve">Observações: </t>
  </si>
  <si>
    <t>Das 09H00 às 12H30 e das 14H00 às 17H30</t>
  </si>
  <si>
    <t>Das 06H00 às 09H00</t>
  </si>
  <si>
    <t>Das 10H00 às 13H00 e das 14H00 às 18H00</t>
  </si>
  <si>
    <r>
      <t>Concurso Público n.º</t>
    </r>
    <r>
      <rPr>
        <b/>
        <sz val="12"/>
        <rFont val="Century Gothic"/>
        <family val="2"/>
      </rPr>
      <t xml:space="preserve"> 01 - </t>
    </r>
    <r>
      <rPr>
        <b/>
        <sz val="12"/>
        <color indexed="8"/>
        <rFont val="Century Gothic"/>
        <family val="2"/>
      </rPr>
      <t xml:space="preserve">SC/IPS/2022  - Aquisição de Serviços de Higiene e Limpeza para IPS </t>
    </r>
  </si>
  <si>
    <t>1º Ano SAS - De 01 de junho de 2022 a 31 de maio de 2023</t>
  </si>
  <si>
    <t>SAS: Marisa Santos</t>
  </si>
  <si>
    <t>SAS: administradora@sas.ips.pt</t>
  </si>
  <si>
    <t>Preço Total SAS - 1º Ano</t>
  </si>
  <si>
    <t xml:space="preserve">Dias úteis, de 01 de junho de 2022 a 31 de maio de 2023, exceto agosto </t>
  </si>
  <si>
    <t xml:space="preserve">Dias úteis, de 01 de junho de 2022 a 31 de maio de 2023 </t>
  </si>
  <si>
    <t>Bar/ IPS, sito no Edifício da ESCE, Campus do IPS – Estefanilha, 2910-761 Setúbal</t>
  </si>
  <si>
    <t>Bar/Refeitório ESTS -IPS - Setúbal</t>
  </si>
  <si>
    <t>Bar/ESCE - IPS - Setúbal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</si>
</sst>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8"/>
      <color indexed="8"/>
      <name val="Century Gothic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  <font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sz val="8"/>
      <color theme="1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8"/>
      <name val="Century Gothic"/>
      <family val="2"/>
    </font>
    <font>
      <b/>
      <sz val="8"/>
      <color indexed="8"/>
      <name val="Century Gothic"/>
      <family val="2"/>
    </font>
    <font>
      <b/>
      <sz val="12"/>
      <color indexed="8"/>
      <name val="Century Gothic"/>
      <family val="2"/>
    </font>
    <font>
      <b/>
      <sz val="12"/>
      <name val="Century Gothic"/>
      <family val="2"/>
    </font>
    <font>
      <sz val="10"/>
      <color rgb="FF000000"/>
      <name val="Century Gothic"/>
      <family val="2"/>
    </font>
    <font>
      <sz val="10"/>
      <color theme="1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4">
    <xf numFmtId="0" fontId="0" fillId="0" borderId="0" xfId="0"/>
    <xf numFmtId="0" fontId="0" fillId="0" borderId="0" xfId="0" applyProtection="1"/>
    <xf numFmtId="0" fontId="2" fillId="0" borderId="0" xfId="0" applyFont="1" applyAlignment="1" applyProtection="1">
      <alignment horizontal="right"/>
    </xf>
    <xf numFmtId="0" fontId="3" fillId="0" borderId="0" xfId="0" applyFont="1" applyProtection="1"/>
    <xf numFmtId="0" fontId="5" fillId="2" borderId="0" xfId="0" applyFont="1" applyFill="1" applyBorder="1" applyProtection="1"/>
    <xf numFmtId="0" fontId="6" fillId="2" borderId="0" xfId="0" applyFont="1" applyFill="1" applyBorder="1" applyProtection="1"/>
    <xf numFmtId="0" fontId="7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>
      <alignment horizontal="center" vertical="center"/>
    </xf>
    <xf numFmtId="0" fontId="11" fillId="2" borderId="0" xfId="0" applyFont="1" applyFill="1" applyBorder="1" applyProtection="1"/>
    <xf numFmtId="0" fontId="6" fillId="2" borderId="9" xfId="0" applyFont="1" applyFill="1" applyBorder="1" applyAlignment="1" applyProtection="1">
      <alignment horizontal="center" vertical="center" wrapText="1"/>
    </xf>
    <xf numFmtId="0" fontId="3" fillId="0" borderId="14" xfId="0" quotePrefix="1" applyFont="1" applyFill="1" applyBorder="1" applyAlignment="1" applyProtection="1">
      <alignment horizontal="right" vertical="center" wrapText="1"/>
    </xf>
    <xf numFmtId="0" fontId="12" fillId="3" borderId="9" xfId="0" quotePrefix="1" applyFont="1" applyFill="1" applyBorder="1" applyAlignment="1" applyProtection="1">
      <alignment horizontal="right" vertical="center" wrapText="1"/>
    </xf>
    <xf numFmtId="44" fontId="3" fillId="4" borderId="14" xfId="1" quotePrefix="1" applyFont="1" applyFill="1" applyBorder="1" applyAlignment="1" applyProtection="1">
      <alignment horizontal="right" vertical="center" wrapText="1"/>
      <protection locked="0"/>
    </xf>
    <xf numFmtId="44" fontId="3" fillId="0" borderId="14" xfId="1" quotePrefix="1" applyFont="1" applyFill="1" applyBorder="1" applyAlignment="1" applyProtection="1">
      <alignment horizontal="right" vertical="center" wrapText="1"/>
    </xf>
    <xf numFmtId="0" fontId="8" fillId="0" borderId="14" xfId="0" quotePrefix="1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0" fontId="3" fillId="3" borderId="14" xfId="0" quotePrefix="1" applyFont="1" applyFill="1" applyBorder="1" applyAlignment="1" applyProtection="1">
      <alignment horizontal="right" vertical="center" wrapText="1"/>
    </xf>
    <xf numFmtId="44" fontId="3" fillId="3" borderId="14" xfId="1" quotePrefix="1" applyFont="1" applyFill="1" applyBorder="1" applyAlignment="1" applyProtection="1">
      <alignment horizontal="right" vertical="center" wrapText="1"/>
    </xf>
    <xf numFmtId="0" fontId="3" fillId="0" borderId="14" xfId="0" quotePrefix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right" vertical="center"/>
    </xf>
    <xf numFmtId="0" fontId="3" fillId="0" borderId="12" xfId="0" quotePrefix="1" applyFont="1" applyFill="1" applyBorder="1" applyAlignment="1" applyProtection="1">
      <alignment horizontal="right" vertical="center" wrapText="1"/>
    </xf>
    <xf numFmtId="0" fontId="3" fillId="7" borderId="14" xfId="1" quotePrefix="1" applyNumberFormat="1" applyFont="1" applyFill="1" applyBorder="1" applyAlignment="1" applyProtection="1">
      <alignment horizontal="right" vertical="center" wrapText="1"/>
    </xf>
    <xf numFmtId="0" fontId="3" fillId="7" borderId="0" xfId="0" applyFont="1" applyFill="1" applyBorder="1" applyAlignment="1" applyProtection="1">
      <alignment horizontal="center"/>
    </xf>
    <xf numFmtId="0" fontId="3" fillId="3" borderId="12" xfId="0" quotePrefix="1" applyFont="1" applyFill="1" applyBorder="1" applyAlignment="1" applyProtection="1">
      <alignment horizontal="right" vertical="center" wrapText="1"/>
    </xf>
    <xf numFmtId="0" fontId="11" fillId="7" borderId="14" xfId="0" quotePrefix="1" applyFont="1" applyFill="1" applyBorder="1" applyAlignment="1" applyProtection="1">
      <alignment horizontal="right" vertical="center" wrapText="1"/>
    </xf>
    <xf numFmtId="0" fontId="8" fillId="0" borderId="14" xfId="0" quotePrefix="1" applyFont="1" applyFill="1" applyBorder="1" applyAlignment="1" applyProtection="1">
      <alignment horizontal="center" vertical="center"/>
    </xf>
    <xf numFmtId="44" fontId="7" fillId="6" borderId="14" xfId="0" applyNumberFormat="1" applyFont="1" applyFill="1" applyBorder="1" applyAlignment="1" applyProtection="1">
      <alignment horizontal="right" vertical="center"/>
    </xf>
    <xf numFmtId="0" fontId="11" fillId="0" borderId="12" xfId="0" quotePrefix="1" applyFont="1" applyFill="1" applyBorder="1" applyAlignment="1" applyProtection="1">
      <alignment horizontal="right" vertical="center" wrapText="1"/>
    </xf>
    <xf numFmtId="0" fontId="3" fillId="7" borderId="14" xfId="0" quotePrefix="1" applyFont="1" applyFill="1" applyBorder="1" applyAlignment="1" applyProtection="1">
      <alignment horizontal="right" vertical="center" wrapText="1"/>
    </xf>
    <xf numFmtId="44" fontId="3" fillId="0" borderId="12" xfId="0" quotePrefix="1" applyNumberFormat="1" applyFont="1" applyFill="1" applyBorder="1" applyAlignment="1" applyProtection="1">
      <alignment horizontal="right" vertical="center" wrapText="1"/>
    </xf>
    <xf numFmtId="44" fontId="3" fillId="3" borderId="12" xfId="0" quotePrefix="1" applyNumberFormat="1" applyFont="1" applyFill="1" applyBorder="1" applyAlignment="1" applyProtection="1">
      <alignment horizontal="right" vertical="center" wrapText="1"/>
    </xf>
    <xf numFmtId="0" fontId="12" fillId="3" borderId="6" xfId="0" applyFont="1" applyFill="1" applyBorder="1" applyAlignment="1" applyProtection="1">
      <alignment horizontal="center" vertical="center" wrapText="1"/>
    </xf>
    <xf numFmtId="0" fontId="3" fillId="3" borderId="6" xfId="0" quotePrefix="1" applyFont="1" applyFill="1" applyBorder="1" applyAlignment="1" applyProtection="1">
      <alignment horizontal="right" vertical="center" wrapText="1"/>
    </xf>
    <xf numFmtId="0" fontId="3" fillId="3" borderId="8" xfId="0" quotePrefix="1" applyFont="1" applyFill="1" applyBorder="1" applyAlignment="1" applyProtection="1">
      <alignment horizontal="right" vertical="center" wrapText="1"/>
    </xf>
    <xf numFmtId="44" fontId="3" fillId="3" borderId="8" xfId="1" quotePrefix="1" applyFont="1" applyFill="1" applyBorder="1" applyAlignment="1" applyProtection="1">
      <alignment horizontal="right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Protection="1"/>
    <xf numFmtId="0" fontId="5" fillId="2" borderId="15" xfId="0" applyFont="1" applyFill="1" applyBorder="1" applyProtection="1"/>
    <xf numFmtId="0" fontId="6" fillId="2" borderId="15" xfId="0" applyFont="1" applyFill="1" applyBorder="1" applyProtection="1"/>
    <xf numFmtId="0" fontId="5" fillId="2" borderId="4" xfId="0" applyFont="1" applyFill="1" applyBorder="1" applyProtection="1"/>
    <xf numFmtId="0" fontId="7" fillId="2" borderId="4" xfId="0" applyFont="1" applyFill="1" applyBorder="1" applyAlignment="1" applyProtection="1">
      <alignment horizontal="right"/>
    </xf>
    <xf numFmtId="0" fontId="12" fillId="3" borderId="5" xfId="0" applyFont="1" applyFill="1" applyBorder="1" applyAlignment="1" applyProtection="1">
      <alignment horizontal="center" vertical="center" wrapText="1"/>
    </xf>
    <xf numFmtId="44" fontId="7" fillId="6" borderId="12" xfId="0" applyNumberFormat="1" applyFont="1" applyFill="1" applyBorder="1" applyAlignment="1" applyProtection="1">
      <alignment horizontal="center" vertical="center"/>
    </xf>
    <xf numFmtId="0" fontId="0" fillId="7" borderId="0" xfId="0" applyFill="1" applyProtection="1"/>
    <xf numFmtId="44" fontId="3" fillId="3" borderId="14" xfId="1" quotePrefix="1" applyFont="1" applyFill="1" applyBorder="1" applyAlignment="1" applyProtection="1">
      <alignment vertical="center"/>
    </xf>
    <xf numFmtId="0" fontId="3" fillId="0" borderId="14" xfId="0" quotePrefix="1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44" fontId="7" fillId="7" borderId="14" xfId="0" applyNumberFormat="1" applyFont="1" applyFill="1" applyBorder="1" applyAlignment="1" applyProtection="1">
      <alignment horizontal="center" vertical="center" wrapText="1"/>
    </xf>
    <xf numFmtId="44" fontId="7" fillId="6" borderId="14" xfId="0" applyNumberFormat="1" applyFont="1" applyFill="1" applyBorder="1" applyAlignment="1" applyProtection="1">
      <alignment horizontal="center" vertical="center" wrapText="1"/>
    </xf>
    <xf numFmtId="0" fontId="12" fillId="7" borderId="0" xfId="0" applyFont="1" applyFill="1" applyBorder="1" applyAlignment="1" applyProtection="1">
      <alignment horizontal="center" vertical="center" wrapText="1"/>
    </xf>
    <xf numFmtId="0" fontId="3" fillId="7" borderId="0" xfId="0" applyFont="1" applyFill="1" applyBorder="1" applyAlignment="1" applyProtection="1">
      <alignment horizontal="center" vertical="center" wrapText="1"/>
    </xf>
    <xf numFmtId="0" fontId="3" fillId="7" borderId="0" xfId="0" applyFont="1" applyFill="1" applyBorder="1" applyAlignment="1" applyProtection="1">
      <alignment horizontal="center" vertical="center"/>
    </xf>
    <xf numFmtId="44" fontId="3" fillId="7" borderId="0" xfId="1" quotePrefix="1" applyFont="1" applyFill="1" applyBorder="1" applyAlignment="1" applyProtection="1">
      <alignment vertical="center"/>
    </xf>
    <xf numFmtId="0" fontId="12" fillId="3" borderId="12" xfId="0" applyFont="1" applyFill="1" applyBorder="1" applyAlignment="1" applyProtection="1">
      <alignment horizontal="center" vertical="center" wrapText="1"/>
    </xf>
    <xf numFmtId="0" fontId="12" fillId="3" borderId="11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3" xfId="0" quotePrefix="1" applyFont="1" applyFill="1" applyBorder="1" applyAlignment="1" applyProtection="1">
      <alignment horizontal="center" vertical="center" wrapText="1"/>
    </xf>
    <xf numFmtId="0" fontId="3" fillId="3" borderId="10" xfId="0" quotePrefix="1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0" borderId="12" xfId="0" quotePrefix="1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44" fontId="3" fillId="4" borderId="14" xfId="1" quotePrefix="1" applyFont="1" applyFill="1" applyBorder="1" applyAlignment="1" applyProtection="1">
      <alignment vertical="center"/>
      <protection locked="0"/>
    </xf>
    <xf numFmtId="0" fontId="12" fillId="3" borderId="12" xfId="0" applyFont="1" applyFill="1" applyBorder="1" applyAlignment="1" applyProtection="1">
      <alignment horizontal="center" vertical="center" wrapText="1"/>
    </xf>
    <xf numFmtId="0" fontId="12" fillId="3" borderId="11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" fillId="3" borderId="10" xfId="0" quotePrefix="1" applyFont="1" applyFill="1" applyBorder="1" applyAlignment="1" applyProtection="1">
      <alignment horizontal="center" vertical="center" wrapText="1"/>
    </xf>
    <xf numFmtId="0" fontId="12" fillId="0" borderId="14" xfId="0" applyFont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right" vertical="center" wrapText="1"/>
    </xf>
    <xf numFmtId="0" fontId="7" fillId="7" borderId="11" xfId="0" applyFont="1" applyFill="1" applyBorder="1" applyAlignment="1" applyProtection="1">
      <alignment horizontal="right" vertical="center" wrapText="1"/>
    </xf>
    <xf numFmtId="0" fontId="7" fillId="7" borderId="8" xfId="0" applyFont="1" applyFill="1" applyBorder="1" applyAlignment="1" applyProtection="1">
      <alignment horizontal="right" vertical="center" wrapText="1"/>
    </xf>
    <xf numFmtId="0" fontId="3" fillId="3" borderId="10" xfId="0" quotePrefix="1" applyFont="1" applyFill="1" applyBorder="1" applyAlignment="1" applyProtection="1">
      <alignment horizontal="center" vertical="center" wrapText="1"/>
    </xf>
    <xf numFmtId="0" fontId="12" fillId="3" borderId="12" xfId="0" applyFont="1" applyFill="1" applyBorder="1" applyAlignment="1" applyProtection="1">
      <alignment horizontal="center" vertical="center" wrapText="1"/>
    </xf>
    <xf numFmtId="0" fontId="3" fillId="3" borderId="14" xfId="0" quotePrefix="1" applyFont="1" applyFill="1" applyBorder="1" applyAlignment="1" applyProtection="1">
      <alignment horizontal="right" vertical="center" wrapText="1"/>
      <protection locked="0"/>
    </xf>
    <xf numFmtId="44" fontId="3" fillId="3" borderId="14" xfId="1" quotePrefix="1" applyFont="1" applyFill="1" applyBorder="1" applyAlignment="1" applyProtection="1">
      <alignment horizontal="right" vertical="center" wrapText="1"/>
      <protection locked="0"/>
    </xf>
    <xf numFmtId="0" fontId="12" fillId="3" borderId="12" xfId="0" applyFont="1" applyFill="1" applyBorder="1" applyAlignment="1" applyProtection="1">
      <alignment horizontal="center" vertical="center" wrapText="1"/>
    </xf>
    <xf numFmtId="0" fontId="12" fillId="3" borderId="11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" fillId="3" borderId="10" xfId="0" quotePrefix="1" applyFont="1" applyFill="1" applyBorder="1" applyAlignment="1" applyProtection="1">
      <alignment horizontal="center" vertical="center" wrapText="1"/>
    </xf>
    <xf numFmtId="0" fontId="3" fillId="0" borderId="10" xfId="0" quotePrefix="1" applyFont="1" applyFill="1" applyBorder="1" applyAlignment="1" applyProtection="1">
      <alignment horizontal="center" vertical="center" wrapText="1"/>
    </xf>
    <xf numFmtId="0" fontId="12" fillId="0" borderId="14" xfId="0" applyFont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right" vertical="center" wrapText="1"/>
    </xf>
    <xf numFmtId="0" fontId="7" fillId="7" borderId="11" xfId="0" applyFont="1" applyFill="1" applyBorder="1" applyAlignment="1" applyProtection="1">
      <alignment horizontal="right" vertical="center" wrapText="1"/>
    </xf>
    <xf numFmtId="0" fontId="7" fillId="7" borderId="8" xfId="0" applyFont="1" applyFill="1" applyBorder="1" applyAlignment="1" applyProtection="1">
      <alignment horizontal="right" vertical="center" wrapText="1"/>
    </xf>
    <xf numFmtId="44" fontId="0" fillId="0" borderId="0" xfId="0" applyNumberFormat="1" applyProtection="1"/>
    <xf numFmtId="0" fontId="12" fillId="3" borderId="11" xfId="0" applyFont="1" applyFill="1" applyBorder="1" applyAlignment="1" applyProtection="1">
      <alignment horizontal="center" vertical="center" wrapText="1"/>
    </xf>
    <xf numFmtId="0" fontId="12" fillId="3" borderId="12" xfId="0" applyFont="1" applyFill="1" applyBorder="1" applyAlignment="1" applyProtection="1">
      <alignment horizontal="center" vertical="center" wrapText="1"/>
    </xf>
    <xf numFmtId="0" fontId="12" fillId="3" borderId="11" xfId="0" applyFont="1" applyFill="1" applyBorder="1" applyAlignment="1" applyProtection="1">
      <alignment horizontal="center" vertical="center" wrapText="1"/>
    </xf>
    <xf numFmtId="0" fontId="3" fillId="0" borderId="10" xfId="0" quotePrefix="1" applyFont="1" applyFill="1" applyBorder="1" applyAlignment="1" applyProtection="1">
      <alignment horizontal="center" vertical="center" wrapText="1"/>
    </xf>
    <xf numFmtId="0" fontId="12" fillId="0" borderId="14" xfId="0" applyFont="1" applyBorder="1" applyAlignment="1" applyProtection="1">
      <alignment horizontal="center" vertical="center" wrapText="1"/>
    </xf>
    <xf numFmtId="0" fontId="3" fillId="3" borderId="10" xfId="0" quotePrefix="1" applyFont="1" applyFill="1" applyBorder="1" applyAlignment="1" applyProtection="1">
      <alignment horizontal="center" vertical="center" wrapText="1"/>
    </xf>
    <xf numFmtId="0" fontId="3" fillId="7" borderId="12" xfId="0" quotePrefix="1" applyFont="1" applyFill="1" applyBorder="1" applyAlignment="1" applyProtection="1">
      <alignment horizontal="right" vertical="center" wrapText="1"/>
    </xf>
    <xf numFmtId="0" fontId="12" fillId="3" borderId="12" xfId="0" applyFont="1" applyFill="1" applyBorder="1" applyAlignment="1" applyProtection="1">
      <alignment horizontal="center" vertical="center" wrapText="1"/>
    </xf>
    <xf numFmtId="0" fontId="12" fillId="3" borderId="11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12" fillId="0" borderId="14" xfId="0" applyFont="1" applyBorder="1" applyAlignment="1" applyProtection="1">
      <alignment horizontal="center" vertical="center" wrapText="1"/>
    </xf>
    <xf numFmtId="0" fontId="3" fillId="3" borderId="10" xfId="0" quotePrefix="1" applyFont="1" applyFill="1" applyBorder="1" applyAlignment="1" applyProtection="1">
      <alignment horizontal="center" vertical="center" wrapText="1"/>
    </xf>
    <xf numFmtId="0" fontId="3" fillId="0" borderId="10" xfId="0" quotePrefix="1" applyFont="1" applyFill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right" vertical="center" wrapText="1"/>
    </xf>
    <xf numFmtId="0" fontId="7" fillId="7" borderId="11" xfId="0" applyFont="1" applyFill="1" applyBorder="1" applyAlignment="1" applyProtection="1">
      <alignment horizontal="right" vertical="center" wrapText="1"/>
    </xf>
    <xf numFmtId="0" fontId="7" fillId="7" borderId="8" xfId="0" applyFont="1" applyFill="1" applyBorder="1" applyAlignment="1" applyProtection="1">
      <alignment horizontal="right" vertical="center" wrapText="1"/>
    </xf>
    <xf numFmtId="44" fontId="7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12" fillId="5" borderId="7" xfId="0" applyFont="1" applyFill="1" applyBorder="1" applyAlignment="1" applyProtection="1">
      <alignment horizontal="left" vertical="center" wrapText="1"/>
    </xf>
    <xf numFmtId="0" fontId="12" fillId="5" borderId="11" xfId="0" applyFont="1" applyFill="1" applyBorder="1" applyAlignment="1" applyProtection="1">
      <alignment horizontal="left" vertical="center" wrapText="1"/>
    </xf>
    <xf numFmtId="0" fontId="12" fillId="5" borderId="8" xfId="0" applyFont="1" applyFill="1" applyBorder="1" applyAlignment="1" applyProtection="1">
      <alignment horizontal="left" vertical="center" wrapText="1"/>
    </xf>
    <xf numFmtId="0" fontId="12" fillId="3" borderId="7" xfId="0" applyFont="1" applyFill="1" applyBorder="1" applyAlignment="1" applyProtection="1">
      <alignment horizontal="left" vertical="center" wrapText="1"/>
    </xf>
    <xf numFmtId="0" fontId="12" fillId="3" borderId="11" xfId="0" applyFont="1" applyFill="1" applyBorder="1" applyAlignment="1" applyProtection="1">
      <alignment horizontal="left" vertical="center" wrapText="1"/>
    </xf>
    <xf numFmtId="0" fontId="12" fillId="3" borderId="8" xfId="0" applyFont="1" applyFill="1" applyBorder="1" applyAlignment="1" applyProtection="1">
      <alignment horizontal="left" vertical="center" wrapText="1"/>
    </xf>
    <xf numFmtId="0" fontId="12" fillId="3" borderId="7" xfId="0" applyFont="1" applyFill="1" applyBorder="1" applyAlignment="1" applyProtection="1">
      <alignment horizontal="center" vertical="center" wrapText="1"/>
    </xf>
    <xf numFmtId="0" fontId="12" fillId="3" borderId="11" xfId="0" applyFont="1" applyFill="1" applyBorder="1" applyAlignment="1" applyProtection="1">
      <alignment horizontal="center" vertical="center" wrapText="1"/>
    </xf>
    <xf numFmtId="0" fontId="12" fillId="3" borderId="8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right" vertical="center"/>
    </xf>
    <xf numFmtId="0" fontId="7" fillId="2" borderId="1" xfId="0" applyFont="1" applyFill="1" applyBorder="1" applyAlignment="1" applyProtection="1">
      <alignment horizontal="right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/>
    </xf>
    <xf numFmtId="0" fontId="9" fillId="2" borderId="8" xfId="0" applyFont="1" applyFill="1" applyBorder="1" applyAlignment="1" applyProtection="1">
      <alignment horizontal="center" vertical="center"/>
    </xf>
    <xf numFmtId="0" fontId="8" fillId="3" borderId="10" xfId="0" quotePrefix="1" applyFont="1" applyFill="1" applyBorder="1" applyAlignment="1" applyProtection="1">
      <alignment horizontal="center" vertical="center" wrapText="1"/>
    </xf>
    <xf numFmtId="0" fontId="0" fillId="3" borderId="13" xfId="0" applyFill="1" applyBorder="1" applyProtection="1"/>
    <xf numFmtId="0" fontId="0" fillId="3" borderId="12" xfId="0" applyFill="1" applyBorder="1" applyProtection="1"/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12" fillId="3" borderId="7" xfId="0" quotePrefix="1" applyFont="1" applyFill="1" applyBorder="1" applyAlignment="1" applyProtection="1">
      <alignment horizontal="right" vertical="center" wrapText="1"/>
    </xf>
    <xf numFmtId="0" fontId="12" fillId="3" borderId="11" xfId="0" quotePrefix="1" applyFont="1" applyFill="1" applyBorder="1" applyAlignment="1" applyProtection="1">
      <alignment horizontal="right" vertical="center" wrapText="1"/>
    </xf>
    <xf numFmtId="0" fontId="12" fillId="3" borderId="8" xfId="0" quotePrefix="1" applyFont="1" applyFill="1" applyBorder="1" applyAlignment="1" applyProtection="1">
      <alignment horizontal="right" vertical="center" wrapText="1"/>
    </xf>
    <xf numFmtId="0" fontId="8" fillId="0" borderId="10" xfId="0" quotePrefix="1" applyFont="1" applyFill="1" applyBorder="1" applyAlignment="1" applyProtection="1">
      <alignment horizontal="center" vertical="center" wrapText="1"/>
    </xf>
    <xf numFmtId="0" fontId="0" fillId="0" borderId="13" xfId="0" applyFill="1" applyBorder="1" applyProtection="1"/>
    <xf numFmtId="0" fontId="0" fillId="0" borderId="12" xfId="0" applyFill="1" applyBorder="1" applyProtection="1"/>
    <xf numFmtId="0" fontId="12" fillId="3" borderId="10" xfId="0" applyFont="1" applyFill="1" applyBorder="1" applyAlignment="1" applyProtection="1">
      <alignment horizontal="center" vertical="center" wrapText="1"/>
    </xf>
    <xf numFmtId="0" fontId="12" fillId="3" borderId="12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left"/>
      <protection locked="0"/>
    </xf>
    <xf numFmtId="0" fontId="3" fillId="4" borderId="11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Alignment="1" applyProtection="1">
      <alignment horizontal="left"/>
      <protection locked="0"/>
    </xf>
    <xf numFmtId="0" fontId="7" fillId="6" borderId="14" xfId="0" applyFont="1" applyFill="1" applyBorder="1" applyAlignment="1" applyProtection="1">
      <alignment horizontal="right" vertical="center" wrapText="1"/>
    </xf>
    <xf numFmtId="0" fontId="3" fillId="3" borderId="10" xfId="0" quotePrefix="1" applyFont="1" applyFill="1" applyBorder="1" applyAlignment="1" applyProtection="1">
      <alignment horizontal="center" vertical="center" wrapText="1"/>
    </xf>
    <xf numFmtId="0" fontId="3" fillId="3" borderId="13" xfId="0" quotePrefix="1" applyFont="1" applyFill="1" applyBorder="1" applyAlignment="1" applyProtection="1">
      <alignment horizontal="center" vertical="center" wrapText="1"/>
    </xf>
    <xf numFmtId="0" fontId="3" fillId="3" borderId="12" xfId="0" quotePrefix="1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12" fillId="0" borderId="14" xfId="0" applyFont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/>
    </xf>
    <xf numFmtId="0" fontId="0" fillId="0" borderId="1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6" fillId="2" borderId="15" xfId="0" applyFont="1" applyFill="1" applyBorder="1" applyAlignment="1" applyProtection="1">
      <alignment horizontal="center"/>
    </xf>
    <xf numFmtId="0" fontId="6" fillId="2" borderId="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6" fillId="2" borderId="1" xfId="0" applyFont="1" applyFill="1" applyBorder="1" applyAlignment="1" applyProtection="1">
      <alignment horizontal="center"/>
    </xf>
    <xf numFmtId="0" fontId="6" fillId="2" borderId="9" xfId="0" applyFont="1" applyFill="1" applyBorder="1" applyAlignment="1" applyProtection="1">
      <alignment horizontal="center"/>
    </xf>
    <xf numFmtId="0" fontId="6" fillId="2" borderId="6" xfId="0" applyFont="1" applyFill="1" applyBorder="1" applyAlignment="1" applyProtection="1">
      <alignment horizontal="center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12" fillId="3" borderId="2" xfId="0" applyFont="1" applyFill="1" applyBorder="1" applyAlignment="1" applyProtection="1">
      <alignment horizontal="center" vertical="center" wrapText="1"/>
    </xf>
    <xf numFmtId="0" fontId="12" fillId="3" borderId="3" xfId="0" applyFont="1" applyFill="1" applyBorder="1" applyAlignment="1" applyProtection="1">
      <alignment horizontal="center" vertical="center" wrapText="1"/>
    </xf>
    <xf numFmtId="44" fontId="7" fillId="6" borderId="7" xfId="0" applyNumberFormat="1" applyFont="1" applyFill="1" applyBorder="1" applyAlignment="1" applyProtection="1">
      <alignment horizontal="center" vertical="center"/>
    </xf>
    <xf numFmtId="44" fontId="7" fillId="6" borderId="11" xfId="0" applyNumberFormat="1" applyFont="1" applyFill="1" applyBorder="1" applyAlignment="1" applyProtection="1">
      <alignment horizontal="center" vertical="center"/>
    </xf>
    <xf numFmtId="44" fontId="7" fillId="6" borderId="8" xfId="0" applyNumberFormat="1" applyFont="1" applyFill="1" applyBorder="1" applyAlignment="1" applyProtection="1">
      <alignment horizontal="center" vertical="center"/>
    </xf>
    <xf numFmtId="0" fontId="12" fillId="4" borderId="2" xfId="0" applyFont="1" applyFill="1" applyBorder="1" applyAlignment="1" applyProtection="1">
      <alignment horizontal="left" vertical="top"/>
      <protection locked="0"/>
    </xf>
    <xf numFmtId="0" fontId="12" fillId="4" borderId="15" xfId="0" applyFont="1" applyFill="1" applyBorder="1" applyAlignment="1" applyProtection="1">
      <alignment horizontal="left" vertical="top"/>
      <protection locked="0"/>
    </xf>
    <xf numFmtId="0" fontId="12" fillId="4" borderId="3" xfId="0" applyFont="1" applyFill="1" applyBorder="1" applyAlignment="1" applyProtection="1">
      <alignment horizontal="left" vertical="top"/>
      <protection locked="0"/>
    </xf>
    <xf numFmtId="0" fontId="12" fillId="4" borderId="4" xfId="0" applyFont="1" applyFill="1" applyBorder="1" applyAlignment="1" applyProtection="1">
      <alignment horizontal="left" vertical="top"/>
      <protection locked="0"/>
    </xf>
    <xf numFmtId="0" fontId="12" fillId="4" borderId="0" xfId="0" applyFont="1" applyFill="1" applyBorder="1" applyAlignment="1" applyProtection="1">
      <alignment horizontal="left" vertical="top"/>
      <protection locked="0"/>
    </xf>
    <xf numFmtId="0" fontId="12" fillId="4" borderId="1" xfId="0" applyFont="1" applyFill="1" applyBorder="1" applyAlignment="1" applyProtection="1">
      <alignment horizontal="left" vertical="top"/>
      <protection locked="0"/>
    </xf>
    <xf numFmtId="0" fontId="12" fillId="4" borderId="5" xfId="0" applyFont="1" applyFill="1" applyBorder="1" applyAlignment="1" applyProtection="1">
      <alignment horizontal="left" vertical="top"/>
      <protection locked="0"/>
    </xf>
    <xf numFmtId="0" fontId="12" fillId="4" borderId="9" xfId="0" applyFont="1" applyFill="1" applyBorder="1" applyAlignment="1" applyProtection="1">
      <alignment horizontal="left" vertical="top"/>
      <protection locked="0"/>
    </xf>
    <xf numFmtId="0" fontId="12" fillId="4" borderId="6" xfId="0" applyFont="1" applyFill="1" applyBorder="1" applyAlignment="1" applyProtection="1">
      <alignment horizontal="left" vertical="top"/>
      <protection locked="0"/>
    </xf>
    <xf numFmtId="0" fontId="3" fillId="3" borderId="3" xfId="0" quotePrefix="1" applyFont="1" applyFill="1" applyBorder="1" applyAlignment="1" applyProtection="1">
      <alignment horizontal="center" vertical="center" wrapText="1"/>
    </xf>
    <xf numFmtId="0" fontId="3" fillId="3" borderId="1" xfId="0" quotePrefix="1" applyFont="1" applyFill="1" applyBorder="1" applyAlignment="1" applyProtection="1">
      <alignment horizontal="center" vertical="center" wrapText="1"/>
    </xf>
    <xf numFmtId="0" fontId="3" fillId="3" borderId="6" xfId="0" quotePrefix="1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0" borderId="10" xfId="0" quotePrefix="1" applyFont="1" applyFill="1" applyBorder="1" applyAlignment="1" applyProtection="1">
      <alignment horizontal="center" vertical="center" wrapText="1"/>
    </xf>
    <xf numFmtId="0" fontId="3" fillId="0" borderId="13" xfId="0" quotePrefix="1" applyFont="1" applyFill="1" applyBorder="1" applyAlignment="1" applyProtection="1">
      <alignment horizontal="center" vertical="center" wrapText="1"/>
    </xf>
    <xf numFmtId="0" fontId="3" fillId="0" borderId="12" xfId="0" quotePrefix="1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7" fillId="6" borderId="12" xfId="0" applyFont="1" applyFill="1" applyBorder="1" applyAlignment="1" applyProtection="1">
      <alignment horizontal="right" vertical="center" wrapText="1"/>
    </xf>
    <xf numFmtId="0" fontId="15" fillId="0" borderId="24" xfId="0" applyFont="1" applyBorder="1" applyAlignment="1" applyProtection="1">
      <alignment horizontal="left" vertical="center" wrapText="1"/>
    </xf>
    <xf numFmtId="0" fontId="15" fillId="0" borderId="25" xfId="0" applyFont="1" applyBorder="1" applyAlignment="1" applyProtection="1">
      <alignment horizontal="left" vertical="center" wrapText="1"/>
    </xf>
    <xf numFmtId="0" fontId="15" fillId="0" borderId="26" xfId="0" applyFont="1" applyBorder="1" applyAlignment="1" applyProtection="1">
      <alignment horizontal="left" vertical="center" wrapText="1"/>
    </xf>
    <xf numFmtId="0" fontId="7" fillId="6" borderId="2" xfId="0" applyFont="1" applyFill="1" applyBorder="1" applyAlignment="1" applyProtection="1">
      <alignment horizontal="center" vertical="center" wrapText="1"/>
    </xf>
    <xf numFmtId="0" fontId="7" fillId="6" borderId="15" xfId="0" applyFont="1" applyFill="1" applyBorder="1" applyAlignment="1" applyProtection="1">
      <alignment horizontal="center" vertical="center" wrapText="1"/>
    </xf>
    <xf numFmtId="0" fontId="7" fillId="6" borderId="3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 applyProtection="1">
      <alignment horizontal="center" vertical="center" wrapText="1"/>
    </xf>
    <xf numFmtId="0" fontId="7" fillId="6" borderId="9" xfId="0" applyFont="1" applyFill="1" applyBorder="1" applyAlignment="1" applyProtection="1">
      <alignment horizontal="center" vertical="center" wrapText="1"/>
    </xf>
    <xf numFmtId="0" fontId="7" fillId="6" borderId="6" xfId="0" applyFont="1" applyFill="1" applyBorder="1" applyAlignment="1" applyProtection="1">
      <alignment horizontal="center" vertical="center" wrapText="1"/>
    </xf>
    <xf numFmtId="0" fontId="13" fillId="8" borderId="16" xfId="0" applyFont="1" applyFill="1" applyBorder="1" applyAlignment="1" applyProtection="1">
      <alignment horizontal="left" vertical="center"/>
    </xf>
    <xf numFmtId="0" fontId="13" fillId="8" borderId="17" xfId="0" applyFont="1" applyFill="1" applyBorder="1" applyAlignment="1" applyProtection="1">
      <alignment horizontal="left" vertical="center"/>
    </xf>
    <xf numFmtId="0" fontId="13" fillId="8" borderId="20" xfId="0" applyFont="1" applyFill="1" applyBorder="1" applyAlignment="1" applyProtection="1">
      <alignment horizontal="left" vertical="center"/>
    </xf>
    <xf numFmtId="0" fontId="13" fillId="8" borderId="18" xfId="0" applyFont="1" applyFill="1" applyBorder="1" applyAlignment="1" applyProtection="1">
      <alignment horizontal="left" vertical="center"/>
    </xf>
    <xf numFmtId="0" fontId="3" fillId="0" borderId="14" xfId="0" applyFont="1" applyBorder="1" applyAlignment="1" applyProtection="1">
      <alignment horizontal="center" vertical="center" wrapText="1"/>
    </xf>
    <xf numFmtId="0" fontId="12" fillId="3" borderId="27" xfId="0" applyFont="1" applyFill="1" applyBorder="1" applyAlignment="1" applyProtection="1">
      <alignment horizontal="center" vertical="center" wrapText="1"/>
    </xf>
    <xf numFmtId="0" fontId="12" fillId="3" borderId="28" xfId="0" applyFont="1" applyFill="1" applyBorder="1" applyAlignment="1" applyProtection="1">
      <alignment horizontal="center" vertical="center" wrapText="1"/>
    </xf>
    <xf numFmtId="0" fontId="12" fillId="3" borderId="29" xfId="0" applyFont="1" applyFill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right" vertical="center" wrapText="1"/>
    </xf>
    <xf numFmtId="0" fontId="7" fillId="7" borderId="11" xfId="0" applyFont="1" applyFill="1" applyBorder="1" applyAlignment="1" applyProtection="1">
      <alignment horizontal="right" vertical="center" wrapText="1"/>
    </xf>
    <xf numFmtId="0" fontId="7" fillId="7" borderId="8" xfId="0" applyFont="1" applyFill="1" applyBorder="1" applyAlignment="1" applyProtection="1">
      <alignment horizontal="right" vertical="center" wrapText="1"/>
    </xf>
    <xf numFmtId="0" fontId="7" fillId="6" borderId="7" xfId="0" applyFont="1" applyFill="1" applyBorder="1" applyAlignment="1" applyProtection="1">
      <alignment horizontal="right" vertical="center" wrapText="1"/>
    </xf>
    <xf numFmtId="0" fontId="7" fillId="6" borderId="11" xfId="0" applyFont="1" applyFill="1" applyBorder="1" applyAlignment="1" applyProtection="1">
      <alignment horizontal="right" vertical="center" wrapText="1"/>
    </xf>
    <xf numFmtId="0" fontId="15" fillId="0" borderId="19" xfId="0" applyFont="1" applyBorder="1" applyAlignment="1" applyProtection="1">
      <alignment horizontal="left" vertical="center" wrapText="1"/>
    </xf>
    <xf numFmtId="0" fontId="15" fillId="0" borderId="20" xfId="0" applyFont="1" applyBorder="1" applyAlignment="1" applyProtection="1">
      <alignment horizontal="left" vertical="center" wrapText="1"/>
    </xf>
    <xf numFmtId="0" fontId="15" fillId="0" borderId="21" xfId="0" applyFont="1" applyBorder="1" applyAlignment="1" applyProtection="1">
      <alignment horizontal="left" vertical="center" wrapText="1"/>
    </xf>
    <xf numFmtId="0" fontId="15" fillId="0" borderId="22" xfId="0" applyFont="1" applyBorder="1" applyAlignment="1" applyProtection="1">
      <alignment horizontal="left" vertical="center" wrapText="1"/>
    </xf>
    <xf numFmtId="0" fontId="15" fillId="0" borderId="0" xfId="0" applyFont="1" applyBorder="1" applyAlignment="1" applyProtection="1">
      <alignment horizontal="left" vertical="center" wrapText="1"/>
    </xf>
    <xf numFmtId="0" fontId="15" fillId="0" borderId="23" xfId="0" applyFont="1" applyBorder="1" applyAlignment="1" applyProtection="1">
      <alignment horizontal="left" vertical="center" wrapText="1"/>
    </xf>
    <xf numFmtId="0" fontId="7" fillId="6" borderId="14" xfId="0" applyFont="1" applyFill="1" applyBorder="1" applyAlignment="1" applyProtection="1">
      <alignment horizontal="center" vertical="center" wrapText="1"/>
    </xf>
    <xf numFmtId="0" fontId="12" fillId="4" borderId="7" xfId="0" applyFont="1" applyFill="1" applyBorder="1" applyAlignment="1" applyProtection="1">
      <alignment horizontal="left" vertical="top"/>
      <protection locked="0"/>
    </xf>
    <xf numFmtId="0" fontId="12" fillId="4" borderId="11" xfId="0" applyFont="1" applyFill="1" applyBorder="1" applyAlignment="1" applyProtection="1">
      <alignment horizontal="left" vertical="top"/>
      <protection locked="0"/>
    </xf>
    <xf numFmtId="0" fontId="12" fillId="4" borderId="8" xfId="0" applyFont="1" applyFill="1" applyBorder="1" applyAlignment="1" applyProtection="1">
      <alignment horizontal="left" vertical="top"/>
      <protection locked="0"/>
    </xf>
    <xf numFmtId="0" fontId="12" fillId="7" borderId="25" xfId="0" applyFont="1" applyFill="1" applyBorder="1" applyAlignment="1" applyProtection="1">
      <alignment horizontal="center" vertical="top"/>
      <protection locked="0"/>
    </xf>
    <xf numFmtId="0" fontId="11" fillId="0" borderId="7" xfId="0" applyFont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94785</xdr:rowOff>
    </xdr:from>
    <xdr:to>
      <xdr:col>1</xdr:col>
      <xdr:colOff>642938</xdr:colOff>
      <xdr:row>5</xdr:row>
      <xdr:rowOff>132227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94785"/>
          <a:ext cx="1647826" cy="1228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6"/>
  <sheetViews>
    <sheetView showGridLines="0" tabSelected="1" view="pageBreakPreview" topLeftCell="A13" zoomScale="80" zoomScaleNormal="80" zoomScaleSheetLayoutView="80" workbookViewId="0">
      <selection activeCell="A36" sqref="A36:P39"/>
    </sheetView>
  </sheetViews>
  <sheetFormatPr defaultRowHeight="15" x14ac:dyDescent="0.25"/>
  <cols>
    <col min="1" max="1" width="19.7109375" style="1" customWidth="1"/>
    <col min="2" max="2" width="17" style="1" customWidth="1"/>
    <col min="3" max="3" width="41.140625" style="1" customWidth="1"/>
    <col min="4" max="4" width="27.5703125" style="1" customWidth="1"/>
    <col min="5" max="5" width="18.5703125" style="1" customWidth="1"/>
    <col min="6" max="6" width="17.140625" style="1" customWidth="1"/>
    <col min="7" max="7" width="16.28515625" style="1" customWidth="1"/>
    <col min="8" max="8" width="15.85546875" style="1" customWidth="1"/>
    <col min="9" max="9" width="17.140625" style="1" customWidth="1"/>
    <col min="10" max="10" width="16.28515625" style="1" customWidth="1"/>
    <col min="11" max="11" width="15.85546875" style="1" customWidth="1"/>
    <col min="12" max="12" width="17.140625" style="1" customWidth="1"/>
    <col min="13" max="13" width="16.28515625" style="1" customWidth="1"/>
    <col min="14" max="14" width="15.85546875" style="1" customWidth="1"/>
    <col min="15" max="15" width="17.140625" style="1" customWidth="1"/>
    <col min="16" max="16" width="16.28515625" style="1" customWidth="1"/>
    <col min="17" max="16384" width="9.140625" style="1"/>
  </cols>
  <sheetData>
    <row r="1" spans="1:16" ht="18.75" x14ac:dyDescent="0.3">
      <c r="G1" s="2"/>
      <c r="J1" s="2"/>
      <c r="M1" s="2"/>
      <c r="P1" s="2" t="s">
        <v>0</v>
      </c>
    </row>
    <row r="4" spans="1:16" s="3" customFormat="1" ht="21" customHeight="1" x14ac:dyDescent="0.3">
      <c r="C4" s="139" t="s">
        <v>89</v>
      </c>
      <c r="D4" s="139"/>
      <c r="E4" s="139"/>
      <c r="F4" s="139"/>
      <c r="G4" s="139"/>
      <c r="H4" s="139"/>
      <c r="I4" s="139"/>
      <c r="J4" s="139"/>
      <c r="K4" s="139"/>
      <c r="L4" s="139"/>
      <c r="M4" s="139"/>
    </row>
    <row r="5" spans="1:16" s="3" customFormat="1" ht="24.75" customHeight="1" x14ac:dyDescent="0.3">
      <c r="C5" s="140" t="s">
        <v>31</v>
      </c>
      <c r="D5" s="140"/>
      <c r="E5" s="140"/>
      <c r="F5" s="140"/>
      <c r="G5" s="140"/>
      <c r="H5" s="140"/>
      <c r="I5" s="140"/>
      <c r="J5" s="140"/>
      <c r="K5" s="140"/>
      <c r="L5" s="140"/>
      <c r="M5" s="140"/>
    </row>
    <row r="6" spans="1:16" s="3" customFormat="1" ht="24.75" customHeight="1" x14ac:dyDescent="0.3">
      <c r="C6" s="140" t="s">
        <v>90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</row>
    <row r="7" spans="1:16" s="3" customFormat="1" ht="15.75" customHeight="1" x14ac:dyDescent="0.3"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</row>
    <row r="8" spans="1:16" s="3" customFormat="1" ht="31.5" customHeight="1" x14ac:dyDescent="0.3">
      <c r="A8" s="19" t="s">
        <v>32</v>
      </c>
      <c r="B8" s="141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3"/>
    </row>
    <row r="9" spans="1:16" s="3" customFormat="1" ht="15" customHeight="1" x14ac:dyDescent="0.3">
      <c r="A9" s="19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1:16" x14ac:dyDescent="0.25">
      <c r="A10" s="151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3"/>
    </row>
    <row r="11" spans="1:16" ht="16.5" x14ac:dyDescent="0.3">
      <c r="A11" s="36"/>
      <c r="B11" s="37"/>
      <c r="C11" s="37"/>
      <c r="D11" s="38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5"/>
    </row>
    <row r="12" spans="1:16" x14ac:dyDescent="0.25">
      <c r="A12" s="114" t="s">
        <v>1</v>
      </c>
      <c r="B12" s="115"/>
      <c r="C12" s="116" t="s">
        <v>37</v>
      </c>
      <c r="D12" s="117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7"/>
    </row>
    <row r="13" spans="1:16" x14ac:dyDescent="0.25">
      <c r="A13" s="114"/>
      <c r="B13" s="115"/>
      <c r="C13" s="118" t="s">
        <v>50</v>
      </c>
      <c r="D13" s="119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7"/>
    </row>
    <row r="14" spans="1:16" x14ac:dyDescent="0.25">
      <c r="A14" s="114"/>
      <c r="B14" s="115"/>
      <c r="C14" s="120"/>
      <c r="D14" s="121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7"/>
    </row>
    <row r="15" spans="1:16" ht="16.5" x14ac:dyDescent="0.3">
      <c r="A15" s="39"/>
      <c r="B15" s="4"/>
      <c r="C15" s="4"/>
      <c r="D15" s="5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7"/>
    </row>
    <row r="16" spans="1:16" x14ac:dyDescent="0.25">
      <c r="A16" s="114" t="s">
        <v>2</v>
      </c>
      <c r="B16" s="115"/>
      <c r="C16" s="122" t="s">
        <v>91</v>
      </c>
      <c r="D16" s="123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7"/>
    </row>
    <row r="17" spans="1:16" ht="15.75" x14ac:dyDescent="0.3">
      <c r="A17" s="40"/>
      <c r="B17" s="6"/>
      <c r="C17" s="7"/>
      <c r="D17" s="8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7"/>
    </row>
    <row r="18" spans="1:16" x14ac:dyDescent="0.25">
      <c r="A18" s="114" t="s">
        <v>3</v>
      </c>
      <c r="B18" s="115"/>
      <c r="C18" s="122" t="s">
        <v>92</v>
      </c>
      <c r="D18" s="123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7"/>
    </row>
    <row r="19" spans="1:16" ht="10.5" customHeight="1" x14ac:dyDescent="0.3">
      <c r="A19" s="39"/>
      <c r="B19" s="4"/>
      <c r="C19" s="4"/>
      <c r="D19" s="5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7"/>
    </row>
    <row r="20" spans="1:16" x14ac:dyDescent="0.25">
      <c r="A20" s="114" t="s">
        <v>4</v>
      </c>
      <c r="B20" s="115"/>
      <c r="C20" s="160" t="s">
        <v>38</v>
      </c>
      <c r="D20" s="161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7"/>
    </row>
    <row r="21" spans="1:16" x14ac:dyDescent="0.25">
      <c r="A21" s="55"/>
      <c r="B21" s="9"/>
      <c r="C21" s="9"/>
      <c r="D21" s="9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9"/>
    </row>
    <row r="22" spans="1:16" x14ac:dyDescent="0.25">
      <c r="A22" s="135" t="s">
        <v>78</v>
      </c>
      <c r="B22" s="162" t="s">
        <v>75</v>
      </c>
      <c r="C22" s="163"/>
      <c r="D22" s="135" t="s">
        <v>33</v>
      </c>
      <c r="E22" s="111" t="s">
        <v>27</v>
      </c>
      <c r="F22" s="112"/>
      <c r="G22" s="112"/>
      <c r="H22" s="111" t="s">
        <v>28</v>
      </c>
      <c r="I22" s="112"/>
      <c r="J22" s="113"/>
      <c r="K22" s="112" t="s">
        <v>29</v>
      </c>
      <c r="L22" s="112"/>
      <c r="M22" s="113"/>
      <c r="N22" s="112" t="s">
        <v>45</v>
      </c>
      <c r="O22" s="112"/>
      <c r="P22" s="113"/>
    </row>
    <row r="23" spans="1:16" ht="44.25" customHeight="1" x14ac:dyDescent="0.25">
      <c r="A23" s="136"/>
      <c r="B23" s="137" t="s">
        <v>80</v>
      </c>
      <c r="C23" s="138"/>
      <c r="D23" s="136"/>
      <c r="E23" s="53" t="s">
        <v>5</v>
      </c>
      <c r="F23" s="53" t="s">
        <v>7</v>
      </c>
      <c r="G23" s="53" t="s">
        <v>6</v>
      </c>
      <c r="H23" s="53" t="s">
        <v>5</v>
      </c>
      <c r="I23" s="53" t="s">
        <v>7</v>
      </c>
      <c r="J23" s="53" t="s">
        <v>6</v>
      </c>
      <c r="K23" s="53" t="s">
        <v>5</v>
      </c>
      <c r="L23" s="53" t="s">
        <v>7</v>
      </c>
      <c r="M23" s="53" t="s">
        <v>6</v>
      </c>
      <c r="N23" s="31" t="s">
        <v>5</v>
      </c>
      <c r="O23" s="53" t="s">
        <v>7</v>
      </c>
      <c r="P23" s="53" t="s">
        <v>6</v>
      </c>
    </row>
    <row r="24" spans="1:16" ht="39.75" customHeight="1" x14ac:dyDescent="0.25">
      <c r="A24" s="150" t="s">
        <v>21</v>
      </c>
      <c r="B24" s="127" t="s">
        <v>9</v>
      </c>
      <c r="C24" s="128" t="s">
        <v>22</v>
      </c>
      <c r="D24" s="14" t="s">
        <v>30</v>
      </c>
      <c r="E24" s="145"/>
      <c r="F24" s="145"/>
      <c r="G24" s="145"/>
      <c r="H24" s="132" t="s">
        <v>30</v>
      </c>
      <c r="I24" s="145"/>
      <c r="J24" s="145"/>
      <c r="K24" s="145"/>
      <c r="L24" s="145"/>
      <c r="M24" s="145"/>
      <c r="N24" s="176"/>
      <c r="O24" s="145"/>
      <c r="P24" s="145"/>
    </row>
    <row r="25" spans="1:16" ht="44.25" customHeight="1" x14ac:dyDescent="0.25">
      <c r="A25" s="150"/>
      <c r="B25" s="127" t="s">
        <v>10</v>
      </c>
      <c r="C25" s="128" t="s">
        <v>11</v>
      </c>
      <c r="D25" s="14" t="s">
        <v>30</v>
      </c>
      <c r="E25" s="146"/>
      <c r="F25" s="146"/>
      <c r="G25" s="146"/>
      <c r="H25" s="148"/>
      <c r="I25" s="146"/>
      <c r="J25" s="146"/>
      <c r="K25" s="146"/>
      <c r="L25" s="146"/>
      <c r="M25" s="146"/>
      <c r="N25" s="177"/>
      <c r="O25" s="146"/>
      <c r="P25" s="146"/>
    </row>
    <row r="26" spans="1:16" ht="47.25" customHeight="1" x14ac:dyDescent="0.25">
      <c r="A26" s="150"/>
      <c r="B26" s="127" t="s">
        <v>12</v>
      </c>
      <c r="C26" s="128" t="s">
        <v>13</v>
      </c>
      <c r="D26" s="25" t="s">
        <v>30</v>
      </c>
      <c r="E26" s="146"/>
      <c r="F26" s="146"/>
      <c r="G26" s="146"/>
      <c r="H26" s="148"/>
      <c r="I26" s="146"/>
      <c r="J26" s="146"/>
      <c r="K26" s="146"/>
      <c r="L26" s="146"/>
      <c r="M26" s="146"/>
      <c r="N26" s="177"/>
      <c r="O26" s="146"/>
      <c r="P26" s="146"/>
    </row>
    <row r="27" spans="1:16" ht="47.25" customHeight="1" x14ac:dyDescent="0.25">
      <c r="A27" s="150"/>
      <c r="B27" s="127" t="s">
        <v>14</v>
      </c>
      <c r="C27" s="128" t="s">
        <v>15</v>
      </c>
      <c r="D27" s="25" t="s">
        <v>30</v>
      </c>
      <c r="E27" s="147"/>
      <c r="F27" s="147"/>
      <c r="G27" s="147"/>
      <c r="H27" s="149"/>
      <c r="I27" s="147"/>
      <c r="J27" s="147"/>
      <c r="K27" s="147"/>
      <c r="L27" s="147"/>
      <c r="M27" s="147"/>
      <c r="N27" s="178"/>
      <c r="O27" s="147"/>
      <c r="P27" s="147"/>
    </row>
    <row r="28" spans="1:16" ht="47.25" customHeight="1" x14ac:dyDescent="0.25">
      <c r="A28" s="150"/>
      <c r="B28" s="127" t="s">
        <v>23</v>
      </c>
      <c r="C28" s="128" t="s">
        <v>10</v>
      </c>
      <c r="D28" s="25" t="s">
        <v>48</v>
      </c>
      <c r="E28" s="23"/>
      <c r="F28" s="23"/>
      <c r="G28" s="23"/>
      <c r="H28" s="59" t="s">
        <v>39</v>
      </c>
      <c r="I28" s="23"/>
      <c r="J28" s="23"/>
      <c r="K28" s="23"/>
      <c r="L28" s="23"/>
      <c r="M28" s="23"/>
      <c r="N28" s="32"/>
      <c r="O28" s="23"/>
      <c r="P28" s="23"/>
    </row>
    <row r="29" spans="1:16" x14ac:dyDescent="0.25">
      <c r="A29" s="41"/>
      <c r="B29" s="54"/>
      <c r="C29" s="15"/>
      <c r="D29" s="11" t="s">
        <v>24</v>
      </c>
      <c r="E29" s="16"/>
      <c r="F29" s="16"/>
      <c r="G29" s="16"/>
      <c r="H29" s="10">
        <v>1</v>
      </c>
      <c r="I29" s="16"/>
      <c r="J29" s="16"/>
      <c r="K29" s="16"/>
      <c r="L29" s="16"/>
      <c r="M29" s="16"/>
      <c r="N29" s="33"/>
      <c r="O29" s="16"/>
      <c r="P29" s="16"/>
    </row>
    <row r="30" spans="1:16" x14ac:dyDescent="0.25">
      <c r="A30" s="41"/>
      <c r="B30" s="54"/>
      <c r="C30" s="130" t="s">
        <v>17</v>
      </c>
      <c r="D30" s="131"/>
      <c r="E30" s="17"/>
      <c r="F30" s="17"/>
      <c r="G30" s="17"/>
      <c r="H30" s="10">
        <v>4</v>
      </c>
      <c r="I30" s="17"/>
      <c r="J30" s="17"/>
      <c r="K30" s="17"/>
      <c r="L30" s="17"/>
      <c r="M30" s="17"/>
      <c r="N30" s="34"/>
      <c r="O30" s="17"/>
      <c r="P30" s="17"/>
    </row>
    <row r="31" spans="1:16" x14ac:dyDescent="0.25">
      <c r="A31" s="41"/>
      <c r="B31" s="54"/>
      <c r="C31" s="15"/>
      <c r="D31" s="11" t="s">
        <v>18</v>
      </c>
      <c r="E31" s="16"/>
      <c r="F31" s="16"/>
      <c r="G31" s="16"/>
      <c r="H31" s="12">
        <v>0</v>
      </c>
      <c r="I31" s="16"/>
      <c r="J31" s="16"/>
      <c r="K31" s="16"/>
      <c r="L31" s="16"/>
      <c r="M31" s="16"/>
      <c r="N31" s="33"/>
      <c r="O31" s="16"/>
      <c r="P31" s="16"/>
    </row>
    <row r="32" spans="1:16" x14ac:dyDescent="0.25">
      <c r="A32" s="41"/>
      <c r="B32" s="54"/>
      <c r="C32" s="15"/>
      <c r="D32" s="11" t="s">
        <v>19</v>
      </c>
      <c r="E32" s="17"/>
      <c r="F32" s="17"/>
      <c r="G32" s="17"/>
      <c r="H32" s="21">
        <v>2</v>
      </c>
      <c r="I32" s="17"/>
      <c r="J32" s="17"/>
      <c r="K32" s="17"/>
      <c r="L32" s="17"/>
      <c r="M32" s="17"/>
      <c r="N32" s="34"/>
      <c r="O32" s="17"/>
      <c r="P32" s="17"/>
    </row>
    <row r="33" spans="1:16" ht="15" customHeight="1" x14ac:dyDescent="0.25">
      <c r="A33" s="41"/>
      <c r="B33" s="54"/>
      <c r="C33" s="15"/>
      <c r="D33" s="11" t="s">
        <v>20</v>
      </c>
      <c r="E33" s="17"/>
      <c r="F33" s="17"/>
      <c r="G33" s="17"/>
      <c r="H33" s="13">
        <f>+H29*H30*H31*H32</f>
        <v>0</v>
      </c>
      <c r="I33" s="17"/>
      <c r="J33" s="17"/>
      <c r="K33" s="17"/>
      <c r="L33" s="17"/>
      <c r="M33" s="17"/>
      <c r="N33" s="34"/>
      <c r="O33" s="17"/>
      <c r="P33" s="17"/>
    </row>
    <row r="34" spans="1:16" x14ac:dyDescent="0.25">
      <c r="A34" s="108" t="s">
        <v>69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10"/>
    </row>
    <row r="35" spans="1:16" x14ac:dyDescent="0.25">
      <c r="A35" s="144" t="s">
        <v>25</v>
      </c>
      <c r="B35" s="144"/>
      <c r="C35" s="144"/>
      <c r="D35" s="144"/>
      <c r="E35" s="26">
        <f>+H33</f>
        <v>0</v>
      </c>
      <c r="F35" s="164"/>
      <c r="G35" s="165"/>
      <c r="H35" s="165"/>
      <c r="I35" s="165"/>
      <c r="J35" s="165"/>
      <c r="K35" s="165"/>
      <c r="L35" s="165"/>
      <c r="M35" s="165"/>
      <c r="N35" s="165"/>
      <c r="O35" s="165"/>
      <c r="P35" s="166"/>
    </row>
    <row r="36" spans="1:16" x14ac:dyDescent="0.25">
      <c r="A36" s="167" t="s">
        <v>36</v>
      </c>
      <c r="B36" s="168"/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P36" s="169"/>
    </row>
    <row r="37" spans="1:16" x14ac:dyDescent="0.25">
      <c r="A37" s="170"/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2"/>
    </row>
    <row r="38" spans="1:16" x14ac:dyDescent="0.25">
      <c r="A38" s="170"/>
      <c r="B38" s="171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172"/>
    </row>
    <row r="39" spans="1:16" s="43" customFormat="1" ht="28.5" customHeight="1" x14ac:dyDescent="0.25">
      <c r="A39" s="173"/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75"/>
    </row>
    <row r="40" spans="1:16" x14ac:dyDescent="0.25">
      <c r="A40" s="151"/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3"/>
    </row>
    <row r="41" spans="1:16" ht="15.75" customHeight="1" x14ac:dyDescent="0.3">
      <c r="A41" s="36"/>
      <c r="B41" s="37"/>
      <c r="C41" s="37"/>
      <c r="D41" s="38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5"/>
    </row>
    <row r="42" spans="1:16" ht="15.75" customHeight="1" x14ac:dyDescent="0.25">
      <c r="A42" s="114" t="s">
        <v>1</v>
      </c>
      <c r="B42" s="115"/>
      <c r="C42" s="116" t="s">
        <v>37</v>
      </c>
      <c r="D42" s="117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7"/>
    </row>
    <row r="43" spans="1:16" ht="15.75" customHeight="1" x14ac:dyDescent="0.25">
      <c r="A43" s="114"/>
      <c r="B43" s="115"/>
      <c r="C43" s="118" t="s">
        <v>51</v>
      </c>
      <c r="D43" s="119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7"/>
    </row>
    <row r="44" spans="1:16" s="43" customFormat="1" ht="15.75" customHeight="1" x14ac:dyDescent="0.25">
      <c r="A44" s="114"/>
      <c r="B44" s="115"/>
      <c r="C44" s="120"/>
      <c r="D44" s="121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7"/>
    </row>
    <row r="45" spans="1:16" s="43" customFormat="1" ht="15.75" customHeight="1" x14ac:dyDescent="0.3">
      <c r="A45" s="39"/>
      <c r="B45" s="4"/>
      <c r="C45" s="4"/>
      <c r="D45" s="5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7"/>
    </row>
    <row r="46" spans="1:16" ht="15.75" customHeight="1" x14ac:dyDescent="0.25">
      <c r="A46" s="114" t="s">
        <v>2</v>
      </c>
      <c r="B46" s="115"/>
      <c r="C46" s="122" t="str">
        <f>+C16</f>
        <v>SAS: Marisa Santos</v>
      </c>
      <c r="D46" s="123"/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7"/>
    </row>
    <row r="47" spans="1:16" ht="15.75" customHeight="1" x14ac:dyDescent="0.3">
      <c r="A47" s="40"/>
      <c r="B47" s="6"/>
      <c r="C47" s="7"/>
      <c r="D47" s="8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7"/>
    </row>
    <row r="48" spans="1:16" ht="15.75" customHeight="1" x14ac:dyDescent="0.25">
      <c r="A48" s="114" t="s">
        <v>3</v>
      </c>
      <c r="B48" s="115"/>
      <c r="C48" s="122" t="str">
        <f>+C18</f>
        <v>SAS: administradora@sas.ips.pt</v>
      </c>
      <c r="D48" s="123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7"/>
    </row>
    <row r="49" spans="1:16" ht="15.75" customHeight="1" x14ac:dyDescent="0.3">
      <c r="A49" s="39"/>
      <c r="B49" s="4"/>
      <c r="C49" s="4"/>
      <c r="D49" s="5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7"/>
    </row>
    <row r="50" spans="1:16" ht="27" customHeight="1" x14ac:dyDescent="0.25">
      <c r="A50" s="114" t="s">
        <v>4</v>
      </c>
      <c r="B50" s="115"/>
      <c r="C50" s="160" t="s">
        <v>40</v>
      </c>
      <c r="D50" s="161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7"/>
    </row>
    <row r="51" spans="1:16" ht="15.75" customHeight="1" x14ac:dyDescent="0.25">
      <c r="A51" s="55"/>
      <c r="B51" s="9"/>
      <c r="C51" s="9"/>
      <c r="D51" s="9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9"/>
    </row>
    <row r="52" spans="1:16" x14ac:dyDescent="0.25">
      <c r="A52" s="135" t="s">
        <v>77</v>
      </c>
      <c r="B52" s="162" t="s">
        <v>75</v>
      </c>
      <c r="C52" s="163"/>
      <c r="D52" s="135" t="s">
        <v>26</v>
      </c>
      <c r="E52" s="111" t="s">
        <v>66</v>
      </c>
      <c r="F52" s="112"/>
      <c r="G52" s="112"/>
      <c r="H52" s="111" t="s">
        <v>28</v>
      </c>
      <c r="I52" s="112"/>
      <c r="J52" s="113"/>
      <c r="K52" s="112" t="s">
        <v>29</v>
      </c>
      <c r="L52" s="112"/>
      <c r="M52" s="113"/>
      <c r="N52" s="112" t="s">
        <v>43</v>
      </c>
      <c r="O52" s="112"/>
      <c r="P52" s="113"/>
    </row>
    <row r="53" spans="1:16" ht="40.5" customHeight="1" x14ac:dyDescent="0.25">
      <c r="A53" s="136"/>
      <c r="B53" s="137" t="s">
        <v>80</v>
      </c>
      <c r="C53" s="138"/>
      <c r="D53" s="136"/>
      <c r="E53" s="53" t="s">
        <v>5</v>
      </c>
      <c r="F53" s="53" t="s">
        <v>7</v>
      </c>
      <c r="G53" s="53" t="s">
        <v>6</v>
      </c>
      <c r="H53" s="53" t="s">
        <v>5</v>
      </c>
      <c r="I53" s="53" t="s">
        <v>7</v>
      </c>
      <c r="J53" s="53" t="s">
        <v>6</v>
      </c>
      <c r="K53" s="53" t="s">
        <v>5</v>
      </c>
      <c r="L53" s="53" t="s">
        <v>7</v>
      </c>
      <c r="M53" s="53" t="s">
        <v>6</v>
      </c>
      <c r="N53" s="31" t="s">
        <v>5</v>
      </c>
      <c r="O53" s="53" t="s">
        <v>7</v>
      </c>
      <c r="P53" s="53" t="s">
        <v>6</v>
      </c>
    </row>
    <row r="54" spans="1:16" ht="47.25" customHeight="1" x14ac:dyDescent="0.25">
      <c r="A54" s="179" t="s">
        <v>8</v>
      </c>
      <c r="B54" s="127" t="s">
        <v>9</v>
      </c>
      <c r="C54" s="128" t="s">
        <v>22</v>
      </c>
      <c r="D54" s="132" t="s">
        <v>94</v>
      </c>
      <c r="E54" s="132" t="s">
        <v>53</v>
      </c>
      <c r="F54" s="124"/>
      <c r="G54" s="124"/>
      <c r="H54" s="124"/>
      <c r="I54" s="124"/>
      <c r="J54" s="124"/>
      <c r="K54" s="124"/>
      <c r="L54" s="124"/>
      <c r="M54" s="124"/>
      <c r="N54" s="132" t="s">
        <v>46</v>
      </c>
      <c r="O54" s="124"/>
      <c r="P54" s="124"/>
    </row>
    <row r="55" spans="1:16" ht="42.75" customHeight="1" x14ac:dyDescent="0.25">
      <c r="A55" s="180"/>
      <c r="B55" s="127" t="s">
        <v>10</v>
      </c>
      <c r="C55" s="128" t="s">
        <v>11</v>
      </c>
      <c r="D55" s="133"/>
      <c r="E55" s="133"/>
      <c r="F55" s="125"/>
      <c r="G55" s="125"/>
      <c r="H55" s="125"/>
      <c r="I55" s="125"/>
      <c r="J55" s="125"/>
      <c r="K55" s="125"/>
      <c r="L55" s="125"/>
      <c r="M55" s="125"/>
      <c r="N55" s="133"/>
      <c r="O55" s="125"/>
      <c r="P55" s="125"/>
    </row>
    <row r="56" spans="1:16" ht="42.75" customHeight="1" x14ac:dyDescent="0.25">
      <c r="A56" s="180"/>
      <c r="B56" s="127" t="s">
        <v>12</v>
      </c>
      <c r="C56" s="128" t="s">
        <v>13</v>
      </c>
      <c r="D56" s="133"/>
      <c r="E56" s="133"/>
      <c r="F56" s="125"/>
      <c r="G56" s="125"/>
      <c r="H56" s="125"/>
      <c r="I56" s="125"/>
      <c r="J56" s="125"/>
      <c r="K56" s="125"/>
      <c r="L56" s="125"/>
      <c r="M56" s="125"/>
      <c r="N56" s="133"/>
      <c r="O56" s="125"/>
      <c r="P56" s="125"/>
    </row>
    <row r="57" spans="1:16" ht="42.75" customHeight="1" x14ac:dyDescent="0.25">
      <c r="A57" s="180"/>
      <c r="B57" s="127" t="s">
        <v>14</v>
      </c>
      <c r="C57" s="128" t="s">
        <v>15</v>
      </c>
      <c r="D57" s="133"/>
      <c r="E57" s="133"/>
      <c r="F57" s="125"/>
      <c r="G57" s="125"/>
      <c r="H57" s="125"/>
      <c r="I57" s="125"/>
      <c r="J57" s="125"/>
      <c r="K57" s="125"/>
      <c r="L57" s="125"/>
      <c r="M57" s="125"/>
      <c r="N57" s="133"/>
      <c r="O57" s="125"/>
      <c r="P57" s="125"/>
    </row>
    <row r="58" spans="1:16" ht="42.75" customHeight="1" x14ac:dyDescent="0.25">
      <c r="A58" s="180"/>
      <c r="B58" s="127" t="s">
        <v>23</v>
      </c>
      <c r="C58" s="128" t="s">
        <v>10</v>
      </c>
      <c r="D58" s="134"/>
      <c r="E58" s="134"/>
      <c r="F58" s="126"/>
      <c r="G58" s="126"/>
      <c r="H58" s="126"/>
      <c r="I58" s="126"/>
      <c r="J58" s="126"/>
      <c r="K58" s="126"/>
      <c r="L58" s="126"/>
      <c r="M58" s="126"/>
      <c r="N58" s="134"/>
      <c r="O58" s="126"/>
      <c r="P58" s="126"/>
    </row>
    <row r="59" spans="1:16" x14ac:dyDescent="0.25">
      <c r="A59" s="129" t="s">
        <v>16</v>
      </c>
      <c r="B59" s="130"/>
      <c r="C59" s="130"/>
      <c r="D59" s="131"/>
      <c r="E59" s="20">
        <v>227</v>
      </c>
      <c r="F59" s="23"/>
      <c r="G59" s="23"/>
      <c r="H59" s="23"/>
      <c r="I59" s="23"/>
      <c r="J59" s="23"/>
      <c r="K59" s="23"/>
      <c r="L59" s="23"/>
      <c r="M59" s="23"/>
      <c r="N59" s="20">
        <v>11</v>
      </c>
      <c r="O59" s="23"/>
      <c r="P59" s="23"/>
    </row>
    <row r="60" spans="1:16" ht="21.75" customHeight="1" x14ac:dyDescent="0.25">
      <c r="A60" s="41"/>
      <c r="B60" s="87"/>
      <c r="C60" s="130" t="s">
        <v>17</v>
      </c>
      <c r="D60" s="131"/>
      <c r="E60" s="27">
        <v>5</v>
      </c>
      <c r="F60" s="23"/>
      <c r="G60" s="23"/>
      <c r="H60" s="23"/>
      <c r="I60" s="23"/>
      <c r="J60" s="23"/>
      <c r="K60" s="23"/>
      <c r="L60" s="23"/>
      <c r="M60" s="23"/>
      <c r="N60" s="27">
        <v>1</v>
      </c>
      <c r="O60" s="23"/>
      <c r="P60" s="23"/>
    </row>
    <row r="61" spans="1:16" ht="18.75" customHeight="1" x14ac:dyDescent="0.25">
      <c r="A61" s="41"/>
      <c r="B61" s="87"/>
      <c r="C61" s="15"/>
      <c r="D61" s="11" t="s">
        <v>18</v>
      </c>
      <c r="E61" s="12">
        <v>0</v>
      </c>
      <c r="F61" s="17"/>
      <c r="G61" s="17"/>
      <c r="H61" s="17"/>
      <c r="I61" s="17"/>
      <c r="J61" s="17"/>
      <c r="K61" s="17"/>
      <c r="L61" s="17"/>
      <c r="M61" s="17"/>
      <c r="N61" s="12">
        <v>0</v>
      </c>
      <c r="O61" s="17"/>
      <c r="P61" s="17"/>
    </row>
    <row r="62" spans="1:16" ht="18.75" customHeight="1" x14ac:dyDescent="0.25">
      <c r="A62" s="41"/>
      <c r="B62" s="87"/>
      <c r="C62" s="15"/>
      <c r="D62" s="11" t="s">
        <v>19</v>
      </c>
      <c r="E62" s="24">
        <v>5</v>
      </c>
      <c r="F62" s="16"/>
      <c r="G62" s="16"/>
      <c r="H62" s="16"/>
      <c r="I62" s="16"/>
      <c r="J62" s="16"/>
      <c r="K62" s="16"/>
      <c r="L62" s="16"/>
      <c r="M62" s="16"/>
      <c r="N62" s="24">
        <v>1</v>
      </c>
      <c r="O62" s="16"/>
      <c r="P62" s="16"/>
    </row>
    <row r="63" spans="1:16" ht="18.75" customHeight="1" x14ac:dyDescent="0.25">
      <c r="A63" s="41"/>
      <c r="B63" s="87"/>
      <c r="C63" s="15"/>
      <c r="D63" s="11" t="s">
        <v>20</v>
      </c>
      <c r="E63" s="29">
        <f>+E59*E60*E61*E62</f>
        <v>0</v>
      </c>
      <c r="F63" s="30"/>
      <c r="G63" s="30"/>
      <c r="H63" s="30"/>
      <c r="I63" s="30"/>
      <c r="J63" s="30"/>
      <c r="K63" s="30"/>
      <c r="L63" s="30"/>
      <c r="M63" s="30"/>
      <c r="N63" s="29">
        <f>+N59*N60*N61*N62</f>
        <v>0</v>
      </c>
      <c r="O63" s="30"/>
      <c r="P63" s="30"/>
    </row>
    <row r="64" spans="1:16" x14ac:dyDescent="0.25">
      <c r="A64" s="105" t="s">
        <v>67</v>
      </c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7"/>
    </row>
    <row r="65" spans="1:16" ht="47.25" customHeight="1" x14ac:dyDescent="0.25">
      <c r="A65" s="179" t="s">
        <v>8</v>
      </c>
      <c r="B65" s="127" t="s">
        <v>9</v>
      </c>
      <c r="C65" s="128" t="s">
        <v>22</v>
      </c>
      <c r="D65" s="132" t="s">
        <v>95</v>
      </c>
      <c r="E65" s="132" t="s">
        <v>86</v>
      </c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</row>
    <row r="66" spans="1:16" ht="42.75" customHeight="1" x14ac:dyDescent="0.25">
      <c r="A66" s="180"/>
      <c r="B66" s="127" t="s">
        <v>10</v>
      </c>
      <c r="C66" s="128" t="s">
        <v>11</v>
      </c>
      <c r="D66" s="133"/>
      <c r="E66" s="133"/>
      <c r="F66" s="125"/>
      <c r="G66" s="125"/>
      <c r="H66" s="125"/>
      <c r="I66" s="125"/>
      <c r="J66" s="125"/>
      <c r="K66" s="125"/>
      <c r="L66" s="125"/>
      <c r="M66" s="125"/>
      <c r="N66" s="125"/>
      <c r="O66" s="125"/>
      <c r="P66" s="125"/>
    </row>
    <row r="67" spans="1:16" ht="42.75" customHeight="1" x14ac:dyDescent="0.25">
      <c r="A67" s="180"/>
      <c r="B67" s="127" t="s">
        <v>12</v>
      </c>
      <c r="C67" s="128" t="s">
        <v>13</v>
      </c>
      <c r="D67" s="133"/>
      <c r="E67" s="133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</row>
    <row r="68" spans="1:16" ht="42.75" customHeight="1" x14ac:dyDescent="0.25">
      <c r="A68" s="180"/>
      <c r="B68" s="127" t="s">
        <v>14</v>
      </c>
      <c r="C68" s="128" t="s">
        <v>15</v>
      </c>
      <c r="D68" s="133"/>
      <c r="E68" s="133"/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125"/>
    </row>
    <row r="69" spans="1:16" ht="42.75" customHeight="1" x14ac:dyDescent="0.25">
      <c r="A69" s="180"/>
      <c r="B69" s="127" t="s">
        <v>23</v>
      </c>
      <c r="C69" s="128" t="s">
        <v>10</v>
      </c>
      <c r="D69" s="134"/>
      <c r="E69" s="134"/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6"/>
    </row>
    <row r="70" spans="1:16" x14ac:dyDescent="0.25">
      <c r="A70" s="129" t="s">
        <v>16</v>
      </c>
      <c r="B70" s="130"/>
      <c r="C70" s="130"/>
      <c r="D70" s="131"/>
      <c r="E70" s="93">
        <v>249</v>
      </c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</row>
    <row r="71" spans="1:16" ht="21.75" customHeight="1" x14ac:dyDescent="0.25">
      <c r="A71" s="41"/>
      <c r="B71" s="54"/>
      <c r="C71" s="130" t="s">
        <v>17</v>
      </c>
      <c r="D71" s="131"/>
      <c r="E71" s="27">
        <v>7</v>
      </c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</row>
    <row r="72" spans="1:16" ht="18.75" customHeight="1" x14ac:dyDescent="0.25">
      <c r="A72" s="41"/>
      <c r="B72" s="54"/>
      <c r="C72" s="15"/>
      <c r="D72" s="11" t="s">
        <v>18</v>
      </c>
      <c r="E72" s="12">
        <v>0</v>
      </c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</row>
    <row r="73" spans="1:16" ht="18.75" customHeight="1" x14ac:dyDescent="0.25">
      <c r="A73" s="41"/>
      <c r="B73" s="54"/>
      <c r="C73" s="15"/>
      <c r="D73" s="11" t="s">
        <v>19</v>
      </c>
      <c r="E73" s="24">
        <v>1</v>
      </c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</row>
    <row r="74" spans="1:16" ht="18.75" customHeight="1" x14ac:dyDescent="0.25">
      <c r="A74" s="41"/>
      <c r="B74" s="54"/>
      <c r="C74" s="15"/>
      <c r="D74" s="11" t="s">
        <v>20</v>
      </c>
      <c r="E74" s="29">
        <f>+E70*E71*E72*E73</f>
        <v>0</v>
      </c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</row>
    <row r="75" spans="1:16" x14ac:dyDescent="0.25">
      <c r="A75" s="105" t="s">
        <v>85</v>
      </c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7"/>
    </row>
    <row r="76" spans="1:16" ht="42.75" customHeight="1" x14ac:dyDescent="0.25">
      <c r="A76" s="150" t="s">
        <v>21</v>
      </c>
      <c r="B76" s="127" t="s">
        <v>9</v>
      </c>
      <c r="C76" s="128" t="s">
        <v>22</v>
      </c>
      <c r="D76" s="183" t="s">
        <v>47</v>
      </c>
      <c r="E76" s="183" t="s">
        <v>35</v>
      </c>
      <c r="F76" s="145"/>
      <c r="G76" s="145"/>
      <c r="H76" s="183" t="s">
        <v>30</v>
      </c>
      <c r="I76" s="145"/>
      <c r="J76" s="145"/>
      <c r="K76" s="145"/>
      <c r="L76" s="145"/>
      <c r="M76" s="145"/>
      <c r="N76" s="183" t="s">
        <v>44</v>
      </c>
      <c r="O76" s="145"/>
      <c r="P76" s="145"/>
    </row>
    <row r="77" spans="1:16" ht="39" customHeight="1" x14ac:dyDescent="0.25">
      <c r="A77" s="150"/>
      <c r="B77" s="127" t="s">
        <v>10</v>
      </c>
      <c r="C77" s="128" t="s">
        <v>11</v>
      </c>
      <c r="D77" s="186"/>
      <c r="E77" s="184"/>
      <c r="F77" s="181"/>
      <c r="G77" s="181"/>
      <c r="H77" s="184"/>
      <c r="I77" s="181"/>
      <c r="J77" s="181"/>
      <c r="K77" s="181"/>
      <c r="L77" s="181"/>
      <c r="M77" s="181"/>
      <c r="N77" s="184"/>
      <c r="O77" s="181"/>
      <c r="P77" s="181"/>
    </row>
    <row r="78" spans="1:16" ht="39" customHeight="1" x14ac:dyDescent="0.25">
      <c r="A78" s="150"/>
      <c r="B78" s="127" t="s">
        <v>12</v>
      </c>
      <c r="C78" s="128" t="s">
        <v>13</v>
      </c>
      <c r="D78" s="186"/>
      <c r="E78" s="184"/>
      <c r="F78" s="181"/>
      <c r="G78" s="181"/>
      <c r="H78" s="184"/>
      <c r="I78" s="181"/>
      <c r="J78" s="181"/>
      <c r="K78" s="181"/>
      <c r="L78" s="181"/>
      <c r="M78" s="181"/>
      <c r="N78" s="184"/>
      <c r="O78" s="181"/>
      <c r="P78" s="181"/>
    </row>
    <row r="79" spans="1:16" ht="39" customHeight="1" x14ac:dyDescent="0.25">
      <c r="A79" s="150"/>
      <c r="B79" s="127" t="s">
        <v>14</v>
      </c>
      <c r="C79" s="128" t="s">
        <v>15</v>
      </c>
      <c r="D79" s="186"/>
      <c r="E79" s="185"/>
      <c r="F79" s="181"/>
      <c r="G79" s="181"/>
      <c r="H79" s="185"/>
      <c r="I79" s="181"/>
      <c r="J79" s="181"/>
      <c r="K79" s="181"/>
      <c r="L79" s="181"/>
      <c r="M79" s="181"/>
      <c r="N79" s="184"/>
      <c r="O79" s="181"/>
      <c r="P79" s="181"/>
    </row>
    <row r="80" spans="1:16" ht="39" customHeight="1" x14ac:dyDescent="0.25">
      <c r="A80" s="150"/>
      <c r="B80" s="127" t="s">
        <v>23</v>
      </c>
      <c r="C80" s="128" t="s">
        <v>10</v>
      </c>
      <c r="D80" s="187"/>
      <c r="E80" s="62" t="s">
        <v>30</v>
      </c>
      <c r="F80" s="182"/>
      <c r="G80" s="182"/>
      <c r="H80" s="18" t="s">
        <v>35</v>
      </c>
      <c r="I80" s="182"/>
      <c r="J80" s="182"/>
      <c r="K80" s="182"/>
      <c r="L80" s="182"/>
      <c r="M80" s="182"/>
      <c r="N80" s="185"/>
      <c r="O80" s="182"/>
      <c r="P80" s="182"/>
    </row>
    <row r="81" spans="1:16" x14ac:dyDescent="0.25">
      <c r="A81" s="41"/>
      <c r="B81" s="54"/>
      <c r="C81" s="15"/>
      <c r="D81" s="11" t="s">
        <v>24</v>
      </c>
      <c r="E81" s="27">
        <v>10</v>
      </c>
      <c r="F81" s="16"/>
      <c r="G81" s="16"/>
      <c r="H81" s="10">
        <v>1</v>
      </c>
      <c r="I81" s="16"/>
      <c r="J81" s="16"/>
      <c r="K81" s="16"/>
      <c r="L81" s="16"/>
      <c r="M81" s="16"/>
      <c r="N81" s="27">
        <v>1</v>
      </c>
      <c r="O81" s="16"/>
      <c r="P81" s="16"/>
    </row>
    <row r="82" spans="1:16" x14ac:dyDescent="0.25">
      <c r="A82" s="41"/>
      <c r="B82" s="54"/>
      <c r="C82" s="130" t="s">
        <v>17</v>
      </c>
      <c r="D82" s="131"/>
      <c r="E82" s="27">
        <v>7</v>
      </c>
      <c r="F82" s="16"/>
      <c r="G82" s="16"/>
      <c r="H82" s="10">
        <v>7</v>
      </c>
      <c r="I82" s="16"/>
      <c r="J82" s="16"/>
      <c r="K82" s="16"/>
      <c r="L82" s="16"/>
      <c r="M82" s="16"/>
      <c r="N82" s="27">
        <v>1</v>
      </c>
      <c r="O82" s="16"/>
      <c r="P82" s="16"/>
    </row>
    <row r="83" spans="1:16" x14ac:dyDescent="0.25">
      <c r="A83" s="41"/>
      <c r="B83" s="54"/>
      <c r="C83" s="15"/>
      <c r="D83" s="11" t="s">
        <v>18</v>
      </c>
      <c r="E83" s="12">
        <v>0</v>
      </c>
      <c r="F83" s="17"/>
      <c r="G83" s="17"/>
      <c r="H83" s="12">
        <v>0</v>
      </c>
      <c r="I83" s="17"/>
      <c r="J83" s="17"/>
      <c r="K83" s="17"/>
      <c r="L83" s="17"/>
      <c r="M83" s="17"/>
      <c r="N83" s="12">
        <v>0</v>
      </c>
      <c r="O83" s="17"/>
      <c r="P83" s="17"/>
    </row>
    <row r="84" spans="1:16" x14ac:dyDescent="0.25">
      <c r="A84" s="41"/>
      <c r="B84" s="54"/>
      <c r="C84" s="15"/>
      <c r="D84" s="11" t="s">
        <v>19</v>
      </c>
      <c r="E84" s="24">
        <v>15</v>
      </c>
      <c r="F84" s="16"/>
      <c r="G84" s="16"/>
      <c r="H84" s="28">
        <v>2</v>
      </c>
      <c r="I84" s="16"/>
      <c r="J84" s="16"/>
      <c r="K84" s="16"/>
      <c r="L84" s="16"/>
      <c r="M84" s="16"/>
      <c r="N84" s="24">
        <v>1</v>
      </c>
      <c r="O84" s="16"/>
      <c r="P84" s="16"/>
    </row>
    <row r="85" spans="1:16" x14ac:dyDescent="0.25">
      <c r="A85" s="41"/>
      <c r="B85" s="54"/>
      <c r="C85" s="15"/>
      <c r="D85" s="11" t="s">
        <v>20</v>
      </c>
      <c r="E85" s="13">
        <f>+E81*E82*E83*E84</f>
        <v>0</v>
      </c>
      <c r="F85" s="17"/>
      <c r="G85" s="17"/>
      <c r="H85" s="13">
        <f>+H81*H82*H83*H84</f>
        <v>0</v>
      </c>
      <c r="I85" s="76"/>
      <c r="J85" s="17"/>
      <c r="K85" s="17"/>
      <c r="L85" s="17"/>
      <c r="M85" s="17"/>
      <c r="N85" s="13">
        <f>+N81*N82*N83*N84</f>
        <v>0</v>
      </c>
      <c r="O85" s="17"/>
      <c r="P85" s="17"/>
    </row>
    <row r="86" spans="1:16" x14ac:dyDescent="0.25">
      <c r="A86" s="105" t="s">
        <v>68</v>
      </c>
      <c r="B86" s="106"/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7"/>
    </row>
    <row r="87" spans="1:16" x14ac:dyDescent="0.25">
      <c r="A87" s="188" t="s">
        <v>25</v>
      </c>
      <c r="B87" s="188"/>
      <c r="C87" s="188"/>
      <c r="D87" s="188"/>
      <c r="E87" s="42">
        <f>+E74+E85+H85+N74+N85+E63+N63</f>
        <v>0</v>
      </c>
      <c r="F87" s="164"/>
      <c r="G87" s="165"/>
      <c r="H87" s="165"/>
      <c r="I87" s="165"/>
      <c r="J87" s="165"/>
      <c r="K87" s="165"/>
      <c r="L87" s="165"/>
      <c r="M87" s="165"/>
      <c r="N87" s="165"/>
      <c r="O87" s="165"/>
      <c r="P87" s="166"/>
    </row>
    <row r="88" spans="1:16" x14ac:dyDescent="0.25">
      <c r="A88" s="167" t="s">
        <v>36</v>
      </c>
      <c r="B88" s="168"/>
      <c r="C88" s="168"/>
      <c r="D88" s="168"/>
      <c r="E88" s="168"/>
      <c r="F88" s="168"/>
      <c r="G88" s="168"/>
      <c r="H88" s="168"/>
      <c r="I88" s="168"/>
      <c r="J88" s="168"/>
      <c r="K88" s="168"/>
      <c r="L88" s="168"/>
      <c r="M88" s="168"/>
      <c r="N88" s="168"/>
      <c r="O88" s="168"/>
      <c r="P88" s="169"/>
    </row>
    <row r="89" spans="1:16" x14ac:dyDescent="0.25">
      <c r="A89" s="170"/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  <c r="O89" s="171"/>
      <c r="P89" s="172"/>
    </row>
    <row r="90" spans="1:16" x14ac:dyDescent="0.25">
      <c r="A90" s="170"/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  <c r="O90" s="171"/>
      <c r="P90" s="172"/>
    </row>
    <row r="91" spans="1:16" x14ac:dyDescent="0.25">
      <c r="A91" s="173"/>
      <c r="B91" s="174"/>
      <c r="C91" s="174"/>
      <c r="D91" s="174"/>
      <c r="E91" s="174"/>
      <c r="F91" s="174"/>
      <c r="G91" s="174"/>
      <c r="H91" s="174"/>
      <c r="I91" s="174"/>
      <c r="J91" s="174"/>
      <c r="K91" s="174"/>
      <c r="L91" s="174"/>
      <c r="M91" s="174"/>
      <c r="N91" s="174"/>
      <c r="O91" s="174"/>
      <c r="P91" s="175"/>
    </row>
    <row r="92" spans="1:16" x14ac:dyDescent="0.25">
      <c r="A92" s="151"/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3"/>
    </row>
    <row r="93" spans="1:16" ht="16.5" x14ac:dyDescent="0.3">
      <c r="A93" s="36"/>
      <c r="B93" s="37"/>
      <c r="C93" s="37"/>
      <c r="D93" s="38"/>
      <c r="E93" s="154"/>
      <c r="F93" s="154"/>
      <c r="G93" s="154"/>
      <c r="H93" s="154"/>
      <c r="I93" s="154"/>
      <c r="J93" s="154"/>
      <c r="K93" s="154"/>
      <c r="L93" s="154"/>
      <c r="M93" s="154"/>
      <c r="N93" s="154"/>
      <c r="O93" s="154"/>
      <c r="P93" s="155"/>
    </row>
    <row r="94" spans="1:16" x14ac:dyDescent="0.25">
      <c r="A94" s="114" t="s">
        <v>1</v>
      </c>
      <c r="B94" s="115"/>
      <c r="C94" s="116" t="s">
        <v>37</v>
      </c>
      <c r="D94" s="117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7"/>
    </row>
    <row r="95" spans="1:16" x14ac:dyDescent="0.25">
      <c r="A95" s="114"/>
      <c r="B95" s="115"/>
      <c r="C95" s="118" t="s">
        <v>52</v>
      </c>
      <c r="D95" s="119"/>
      <c r="E95" s="156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7"/>
    </row>
    <row r="96" spans="1:16" x14ac:dyDescent="0.25">
      <c r="A96" s="114"/>
      <c r="B96" s="115"/>
      <c r="C96" s="120"/>
      <c r="D96" s="121"/>
      <c r="E96" s="156"/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157"/>
    </row>
    <row r="97" spans="1:16" ht="16.5" x14ac:dyDescent="0.3">
      <c r="A97" s="39"/>
      <c r="B97" s="4"/>
      <c r="C97" s="4"/>
      <c r="D97" s="5"/>
      <c r="E97" s="156"/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7"/>
    </row>
    <row r="98" spans="1:16" x14ac:dyDescent="0.25">
      <c r="A98" s="114" t="s">
        <v>2</v>
      </c>
      <c r="B98" s="115"/>
      <c r="C98" s="122" t="str">
        <f>+C16</f>
        <v>SAS: Marisa Santos</v>
      </c>
      <c r="D98" s="123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7"/>
    </row>
    <row r="99" spans="1:16" ht="15.75" x14ac:dyDescent="0.3">
      <c r="A99" s="40"/>
      <c r="B99" s="6"/>
      <c r="C99" s="7"/>
      <c r="D99" s="8"/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7"/>
    </row>
    <row r="100" spans="1:16" x14ac:dyDescent="0.25">
      <c r="A100" s="114" t="s">
        <v>3</v>
      </c>
      <c r="B100" s="115"/>
      <c r="C100" s="122" t="str">
        <f>+C18</f>
        <v>SAS: administradora@sas.ips.pt</v>
      </c>
      <c r="D100" s="123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7"/>
    </row>
    <row r="101" spans="1:16" ht="16.5" x14ac:dyDescent="0.3">
      <c r="A101" s="39"/>
      <c r="B101" s="4"/>
      <c r="C101" s="4"/>
      <c r="D101" s="5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7"/>
    </row>
    <row r="102" spans="1:16" ht="39" customHeight="1" x14ac:dyDescent="0.25">
      <c r="A102" s="114" t="s">
        <v>4</v>
      </c>
      <c r="B102" s="115"/>
      <c r="C102" s="160" t="s">
        <v>41</v>
      </c>
      <c r="D102" s="161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7"/>
    </row>
    <row r="103" spans="1:16" x14ac:dyDescent="0.25">
      <c r="A103" s="55"/>
      <c r="B103" s="9"/>
      <c r="C103" s="9"/>
      <c r="D103" s="9"/>
      <c r="E103" s="158"/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59"/>
    </row>
    <row r="104" spans="1:16" x14ac:dyDescent="0.25">
      <c r="A104" s="135" t="s">
        <v>78</v>
      </c>
      <c r="B104" s="162" t="s">
        <v>75</v>
      </c>
      <c r="C104" s="163"/>
      <c r="D104" s="135" t="s">
        <v>26</v>
      </c>
      <c r="E104" s="111" t="s">
        <v>27</v>
      </c>
      <c r="F104" s="112"/>
      <c r="G104" s="112"/>
      <c r="H104" s="111" t="s">
        <v>28</v>
      </c>
      <c r="I104" s="112"/>
      <c r="J104" s="113"/>
      <c r="K104" s="112" t="s">
        <v>29</v>
      </c>
      <c r="L104" s="112"/>
      <c r="M104" s="113"/>
      <c r="N104" s="112" t="s">
        <v>43</v>
      </c>
      <c r="O104" s="112"/>
      <c r="P104" s="113"/>
    </row>
    <row r="105" spans="1:16" ht="35.25" customHeight="1" x14ac:dyDescent="0.25">
      <c r="A105" s="136"/>
      <c r="B105" s="137" t="s">
        <v>80</v>
      </c>
      <c r="C105" s="138"/>
      <c r="D105" s="136"/>
      <c r="E105" s="53" t="s">
        <v>5</v>
      </c>
      <c r="F105" s="53" t="s">
        <v>7</v>
      </c>
      <c r="G105" s="53" t="s">
        <v>6</v>
      </c>
      <c r="H105" s="53" t="s">
        <v>5</v>
      </c>
      <c r="I105" s="53" t="s">
        <v>7</v>
      </c>
      <c r="J105" s="53" t="s">
        <v>6</v>
      </c>
      <c r="K105" s="53" t="s">
        <v>5</v>
      </c>
      <c r="L105" s="53" t="s">
        <v>7</v>
      </c>
      <c r="M105" s="53" t="s">
        <v>6</v>
      </c>
      <c r="N105" s="31" t="s">
        <v>5</v>
      </c>
      <c r="O105" s="53" t="s">
        <v>7</v>
      </c>
      <c r="P105" s="53" t="s">
        <v>6</v>
      </c>
    </row>
    <row r="106" spans="1:16" ht="39" customHeight="1" x14ac:dyDescent="0.25">
      <c r="A106" s="150" t="s">
        <v>21</v>
      </c>
      <c r="B106" s="127" t="s">
        <v>9</v>
      </c>
      <c r="C106" s="128" t="s">
        <v>22</v>
      </c>
      <c r="D106" s="183" t="s">
        <v>84</v>
      </c>
      <c r="E106" s="183" t="s">
        <v>35</v>
      </c>
      <c r="F106" s="58"/>
      <c r="G106" s="58"/>
      <c r="H106" s="58"/>
      <c r="I106" s="58"/>
      <c r="J106" s="58"/>
      <c r="K106" s="58"/>
      <c r="L106" s="58"/>
      <c r="M106" s="58"/>
      <c r="N106" s="57"/>
      <c r="O106" s="58"/>
      <c r="P106" s="58"/>
    </row>
    <row r="107" spans="1:16" ht="39" customHeight="1" x14ac:dyDescent="0.25">
      <c r="A107" s="150"/>
      <c r="B107" s="127" t="s">
        <v>10</v>
      </c>
      <c r="C107" s="128" t="s">
        <v>11</v>
      </c>
      <c r="D107" s="186"/>
      <c r="E107" s="186"/>
      <c r="F107" s="60"/>
      <c r="G107" s="60"/>
      <c r="H107" s="60"/>
      <c r="I107" s="60"/>
      <c r="J107" s="60"/>
      <c r="K107" s="60"/>
      <c r="L107" s="60"/>
      <c r="M107" s="60"/>
      <c r="N107" s="35"/>
      <c r="O107" s="60"/>
      <c r="P107" s="60"/>
    </row>
    <row r="108" spans="1:16" ht="39" customHeight="1" x14ac:dyDescent="0.25">
      <c r="A108" s="150"/>
      <c r="B108" s="127" t="s">
        <v>12</v>
      </c>
      <c r="C108" s="128" t="s">
        <v>13</v>
      </c>
      <c r="D108" s="186"/>
      <c r="E108" s="186"/>
      <c r="F108" s="60"/>
      <c r="G108" s="60"/>
      <c r="H108" s="60"/>
      <c r="I108" s="60"/>
      <c r="J108" s="60"/>
      <c r="K108" s="60"/>
      <c r="L108" s="60"/>
      <c r="M108" s="60"/>
      <c r="N108" s="35"/>
      <c r="O108" s="60"/>
      <c r="P108" s="60"/>
    </row>
    <row r="109" spans="1:16" ht="39" customHeight="1" x14ac:dyDescent="0.25">
      <c r="A109" s="150"/>
      <c r="B109" s="127" t="s">
        <v>14</v>
      </c>
      <c r="C109" s="128" t="s">
        <v>15</v>
      </c>
      <c r="D109" s="186"/>
      <c r="E109" s="186"/>
      <c r="F109" s="60"/>
      <c r="G109" s="60"/>
      <c r="H109" s="60"/>
      <c r="I109" s="60"/>
      <c r="J109" s="60"/>
      <c r="K109" s="60"/>
      <c r="L109" s="60"/>
      <c r="M109" s="60"/>
      <c r="N109" s="35"/>
      <c r="O109" s="60"/>
      <c r="P109" s="60"/>
    </row>
    <row r="110" spans="1:16" ht="39" customHeight="1" x14ac:dyDescent="0.25">
      <c r="A110" s="150"/>
      <c r="B110" s="127" t="s">
        <v>23</v>
      </c>
      <c r="C110" s="128" t="s">
        <v>10</v>
      </c>
      <c r="D110" s="187"/>
      <c r="E110" s="187"/>
      <c r="F110" s="61"/>
      <c r="G110" s="61"/>
      <c r="H110" s="61"/>
      <c r="I110" s="61"/>
      <c r="J110" s="61"/>
      <c r="K110" s="61"/>
      <c r="L110" s="61"/>
      <c r="M110" s="61"/>
      <c r="N110" s="56"/>
      <c r="O110" s="61"/>
      <c r="P110" s="61"/>
    </row>
    <row r="111" spans="1:16" x14ac:dyDescent="0.25">
      <c r="A111" s="41"/>
      <c r="B111" s="54"/>
      <c r="C111" s="15"/>
      <c r="D111" s="11" t="s">
        <v>24</v>
      </c>
      <c r="E111" s="20">
        <v>10</v>
      </c>
      <c r="F111" s="16"/>
      <c r="G111" s="16"/>
      <c r="H111" s="16"/>
      <c r="I111" s="16"/>
      <c r="J111" s="16"/>
      <c r="K111" s="16"/>
      <c r="L111" s="16"/>
      <c r="M111" s="16"/>
      <c r="N111" s="33"/>
      <c r="O111" s="16"/>
      <c r="P111" s="16"/>
    </row>
    <row r="112" spans="1:16" x14ac:dyDescent="0.25">
      <c r="A112" s="41"/>
      <c r="B112" s="54"/>
      <c r="C112" s="130" t="s">
        <v>17</v>
      </c>
      <c r="D112" s="131"/>
      <c r="E112" s="20">
        <v>7</v>
      </c>
      <c r="F112" s="16"/>
      <c r="G112" s="16"/>
      <c r="H112" s="16"/>
      <c r="I112" s="75"/>
      <c r="J112" s="16"/>
      <c r="K112" s="16"/>
      <c r="L112" s="16"/>
      <c r="M112" s="16"/>
      <c r="N112" s="33"/>
      <c r="O112" s="16"/>
      <c r="P112" s="16"/>
    </row>
    <row r="113" spans="1:16" x14ac:dyDescent="0.25">
      <c r="A113" s="41"/>
      <c r="B113" s="54"/>
      <c r="C113" s="15"/>
      <c r="D113" s="11" t="s">
        <v>18</v>
      </c>
      <c r="E113" s="12">
        <v>0</v>
      </c>
      <c r="F113" s="17"/>
      <c r="G113" s="17"/>
      <c r="H113" s="17"/>
      <c r="I113" s="17"/>
      <c r="J113" s="17"/>
      <c r="K113" s="17"/>
      <c r="L113" s="17"/>
      <c r="M113" s="17"/>
      <c r="N113" s="34"/>
      <c r="O113" s="17"/>
      <c r="P113" s="17"/>
    </row>
    <row r="114" spans="1:16" x14ac:dyDescent="0.25">
      <c r="A114" s="41"/>
      <c r="B114" s="54"/>
      <c r="C114" s="15"/>
      <c r="D114" s="11" t="s">
        <v>19</v>
      </c>
      <c r="E114" s="28">
        <v>3</v>
      </c>
      <c r="F114" s="16"/>
      <c r="G114" s="16"/>
      <c r="H114" s="16"/>
      <c r="I114" s="16"/>
      <c r="J114" s="16"/>
      <c r="K114" s="16"/>
      <c r="L114" s="16"/>
      <c r="M114" s="16"/>
      <c r="N114" s="33"/>
      <c r="O114" s="16"/>
      <c r="P114" s="16"/>
    </row>
    <row r="115" spans="1:16" x14ac:dyDescent="0.25">
      <c r="A115" s="41"/>
      <c r="B115" s="54"/>
      <c r="C115" s="15"/>
      <c r="D115" s="11" t="s">
        <v>20</v>
      </c>
      <c r="E115" s="13">
        <f>+E111*E112*E113*E114</f>
        <v>0</v>
      </c>
      <c r="F115" s="17"/>
      <c r="G115" s="17"/>
      <c r="H115" s="17"/>
      <c r="I115" s="17"/>
      <c r="J115" s="17"/>
      <c r="K115" s="17"/>
      <c r="L115" s="17"/>
      <c r="M115" s="17"/>
      <c r="N115" s="34"/>
      <c r="O115" s="17"/>
      <c r="P115" s="17"/>
    </row>
    <row r="116" spans="1:16" x14ac:dyDescent="0.25">
      <c r="A116" s="105" t="s">
        <v>65</v>
      </c>
      <c r="B116" s="106"/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7"/>
    </row>
    <row r="117" spans="1:16" x14ac:dyDescent="0.25">
      <c r="A117" s="188" t="s">
        <v>25</v>
      </c>
      <c r="B117" s="188"/>
      <c r="C117" s="188"/>
      <c r="D117" s="188"/>
      <c r="E117" s="42">
        <f>+E115</f>
        <v>0</v>
      </c>
      <c r="F117" s="164"/>
      <c r="G117" s="165"/>
      <c r="H117" s="165"/>
      <c r="I117" s="165"/>
      <c r="J117" s="165"/>
      <c r="K117" s="165"/>
      <c r="L117" s="165"/>
      <c r="M117" s="165"/>
      <c r="N117" s="165"/>
      <c r="O117" s="165"/>
      <c r="P117" s="166"/>
    </row>
    <row r="118" spans="1:16" ht="78.75" customHeight="1" x14ac:dyDescent="0.25">
      <c r="A118" s="167" t="s">
        <v>42</v>
      </c>
      <c r="B118" s="168"/>
      <c r="C118" s="168"/>
      <c r="D118" s="168"/>
      <c r="E118" s="168"/>
      <c r="F118" s="168"/>
      <c r="G118" s="168"/>
      <c r="H118" s="168"/>
      <c r="I118" s="168"/>
      <c r="J118" s="168"/>
      <c r="K118" s="168"/>
      <c r="L118" s="168"/>
      <c r="M118" s="168"/>
      <c r="N118" s="168"/>
      <c r="O118" s="168"/>
      <c r="P118" s="169"/>
    </row>
    <row r="119" spans="1:16" ht="27.75" customHeight="1" x14ac:dyDescent="0.3">
      <c r="A119" s="36"/>
      <c r="B119" s="37"/>
      <c r="C119" s="37"/>
      <c r="D119" s="38"/>
      <c r="E119" s="154"/>
      <c r="F119" s="154"/>
      <c r="G119" s="154"/>
      <c r="H119" s="154"/>
      <c r="I119" s="154"/>
      <c r="J119" s="154"/>
      <c r="K119" s="154"/>
      <c r="L119" s="154"/>
      <c r="M119" s="154"/>
      <c r="N119" s="154"/>
      <c r="O119" s="154"/>
      <c r="P119" s="155"/>
    </row>
    <row r="120" spans="1:16" x14ac:dyDescent="0.25">
      <c r="A120" s="114" t="s">
        <v>1</v>
      </c>
      <c r="B120" s="115"/>
      <c r="C120" s="116" t="s">
        <v>37</v>
      </c>
      <c r="D120" s="117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7"/>
    </row>
    <row r="121" spans="1:16" x14ac:dyDescent="0.25">
      <c r="A121" s="114"/>
      <c r="B121" s="115"/>
      <c r="C121" s="118" t="s">
        <v>70</v>
      </c>
      <c r="D121" s="119"/>
      <c r="E121" s="156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57"/>
    </row>
    <row r="122" spans="1:16" x14ac:dyDescent="0.25">
      <c r="A122" s="114"/>
      <c r="B122" s="115"/>
      <c r="C122" s="120"/>
      <c r="D122" s="121"/>
      <c r="E122" s="156"/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57"/>
    </row>
    <row r="123" spans="1:16" ht="16.5" x14ac:dyDescent="0.3">
      <c r="A123" s="39"/>
      <c r="B123" s="4"/>
      <c r="C123" s="4"/>
      <c r="D123" s="5"/>
      <c r="E123" s="156"/>
      <c r="F123" s="156"/>
      <c r="G123" s="156"/>
      <c r="H123" s="156"/>
      <c r="I123" s="156"/>
      <c r="J123" s="156"/>
      <c r="K123" s="156"/>
      <c r="L123" s="156"/>
      <c r="M123" s="156"/>
      <c r="N123" s="156"/>
      <c r="O123" s="156"/>
      <c r="P123" s="157"/>
    </row>
    <row r="124" spans="1:16" x14ac:dyDescent="0.25">
      <c r="A124" s="114" t="s">
        <v>2</v>
      </c>
      <c r="B124" s="115"/>
      <c r="C124" s="122" t="str">
        <f>+C16</f>
        <v>SAS: Marisa Santos</v>
      </c>
      <c r="D124" s="123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7"/>
    </row>
    <row r="125" spans="1:16" ht="15.75" x14ac:dyDescent="0.3">
      <c r="A125" s="40"/>
      <c r="B125" s="6"/>
      <c r="C125" s="7"/>
      <c r="D125" s="8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7"/>
    </row>
    <row r="126" spans="1:16" x14ac:dyDescent="0.25">
      <c r="A126" s="114" t="s">
        <v>3</v>
      </c>
      <c r="B126" s="115"/>
      <c r="C126" s="122" t="str">
        <f>+C18</f>
        <v>SAS: administradora@sas.ips.pt</v>
      </c>
      <c r="D126" s="123"/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7"/>
    </row>
    <row r="127" spans="1:16" ht="16.5" x14ac:dyDescent="0.3">
      <c r="A127" s="39"/>
      <c r="B127" s="4"/>
      <c r="C127" s="4"/>
      <c r="D127" s="5"/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7"/>
    </row>
    <row r="128" spans="1:16" ht="33" customHeight="1" x14ac:dyDescent="0.25">
      <c r="A128" s="114" t="s">
        <v>4</v>
      </c>
      <c r="B128" s="115"/>
      <c r="C128" s="160" t="s">
        <v>82</v>
      </c>
      <c r="D128" s="161"/>
      <c r="E128" s="156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57"/>
    </row>
    <row r="129" spans="1:16" x14ac:dyDescent="0.25">
      <c r="A129" s="67"/>
      <c r="B129" s="9"/>
      <c r="C129" s="9"/>
      <c r="D129" s="9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9"/>
    </row>
    <row r="130" spans="1:16" x14ac:dyDescent="0.25">
      <c r="A130" s="135" t="s">
        <v>78</v>
      </c>
      <c r="B130" s="162" t="s">
        <v>79</v>
      </c>
      <c r="C130" s="163"/>
      <c r="D130" s="135" t="s">
        <v>26</v>
      </c>
      <c r="E130" s="111" t="s">
        <v>27</v>
      </c>
      <c r="F130" s="112"/>
      <c r="G130" s="112"/>
      <c r="H130" s="111" t="s">
        <v>28</v>
      </c>
      <c r="I130" s="112"/>
      <c r="J130" s="113"/>
      <c r="K130" s="112" t="s">
        <v>29</v>
      </c>
      <c r="L130" s="112"/>
      <c r="M130" s="113"/>
      <c r="N130" s="112" t="s">
        <v>43</v>
      </c>
      <c r="O130" s="112"/>
      <c r="P130" s="113"/>
    </row>
    <row r="131" spans="1:16" ht="39.75" customHeight="1" x14ac:dyDescent="0.25">
      <c r="A131" s="136"/>
      <c r="B131" s="137" t="s">
        <v>80</v>
      </c>
      <c r="C131" s="138"/>
      <c r="D131" s="136"/>
      <c r="E131" s="65" t="s">
        <v>5</v>
      </c>
      <c r="F131" s="65" t="s">
        <v>7</v>
      </c>
      <c r="G131" s="65" t="s">
        <v>6</v>
      </c>
      <c r="H131" s="65" t="s">
        <v>5</v>
      </c>
      <c r="I131" s="65" t="s">
        <v>7</v>
      </c>
      <c r="J131" s="65" t="s">
        <v>6</v>
      </c>
      <c r="K131" s="65" t="s">
        <v>5</v>
      </c>
      <c r="L131" s="65" t="s">
        <v>7</v>
      </c>
      <c r="M131" s="65" t="s">
        <v>6</v>
      </c>
      <c r="N131" s="31" t="s">
        <v>5</v>
      </c>
      <c r="O131" s="65" t="s">
        <v>7</v>
      </c>
      <c r="P131" s="65" t="s">
        <v>6</v>
      </c>
    </row>
    <row r="132" spans="1:16" ht="63" customHeight="1" x14ac:dyDescent="0.25">
      <c r="A132" s="69" t="s">
        <v>8</v>
      </c>
      <c r="B132" s="222" t="s">
        <v>9</v>
      </c>
      <c r="C132" s="223" t="s">
        <v>22</v>
      </c>
      <c r="D132" s="18" t="s">
        <v>94</v>
      </c>
      <c r="E132" s="90" t="s">
        <v>87</v>
      </c>
      <c r="F132" s="68"/>
      <c r="G132" s="68"/>
      <c r="H132" s="68"/>
      <c r="I132" s="68"/>
      <c r="J132" s="68"/>
      <c r="K132" s="68"/>
      <c r="L132" s="68"/>
      <c r="M132" s="68"/>
      <c r="N132" s="73"/>
      <c r="O132" s="68"/>
      <c r="P132" s="68"/>
    </row>
    <row r="133" spans="1:16" x14ac:dyDescent="0.25">
      <c r="A133" s="41"/>
      <c r="B133" s="66"/>
      <c r="C133" s="15"/>
      <c r="D133" s="11" t="s">
        <v>24</v>
      </c>
      <c r="E133" s="10">
        <v>227</v>
      </c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</row>
    <row r="134" spans="1:16" x14ac:dyDescent="0.25">
      <c r="A134" s="41"/>
      <c r="B134" s="66"/>
      <c r="C134" s="130" t="s">
        <v>17</v>
      </c>
      <c r="D134" s="131"/>
      <c r="E134" s="20">
        <v>3</v>
      </c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</row>
    <row r="135" spans="1:16" x14ac:dyDescent="0.25">
      <c r="A135" s="41"/>
      <c r="B135" s="66"/>
      <c r="C135" s="15"/>
      <c r="D135" s="11" t="s">
        <v>18</v>
      </c>
      <c r="E135" s="12">
        <v>0</v>
      </c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</row>
    <row r="136" spans="1:16" x14ac:dyDescent="0.25">
      <c r="A136" s="41"/>
      <c r="B136" s="66"/>
      <c r="C136" s="15"/>
      <c r="D136" s="11" t="s">
        <v>19</v>
      </c>
      <c r="E136" s="28">
        <v>2</v>
      </c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</row>
    <row r="137" spans="1:16" x14ac:dyDescent="0.25">
      <c r="A137" s="41"/>
      <c r="B137" s="66"/>
      <c r="C137" s="15"/>
      <c r="D137" s="11" t="s">
        <v>20</v>
      </c>
      <c r="E137" s="13">
        <f>+E133*E134*E135*E136</f>
        <v>0</v>
      </c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</row>
    <row r="138" spans="1:16" x14ac:dyDescent="0.25">
      <c r="A138" s="105" t="s">
        <v>34</v>
      </c>
      <c r="B138" s="106"/>
      <c r="C138" s="106"/>
      <c r="D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7"/>
    </row>
    <row r="139" spans="1:16" x14ac:dyDescent="0.25">
      <c r="A139" s="135" t="s">
        <v>78</v>
      </c>
      <c r="B139" s="162" t="s">
        <v>79</v>
      </c>
      <c r="C139" s="163"/>
      <c r="D139" s="135" t="s">
        <v>26</v>
      </c>
      <c r="E139" s="111" t="s">
        <v>27</v>
      </c>
      <c r="F139" s="112"/>
      <c r="G139" s="112"/>
      <c r="H139" s="111" t="s">
        <v>28</v>
      </c>
      <c r="I139" s="112"/>
      <c r="J139" s="113"/>
      <c r="K139" s="112" t="s">
        <v>29</v>
      </c>
      <c r="L139" s="112"/>
      <c r="M139" s="113"/>
      <c r="N139" s="112" t="s">
        <v>43</v>
      </c>
      <c r="O139" s="112"/>
      <c r="P139" s="113"/>
    </row>
    <row r="140" spans="1:16" ht="39.75" customHeight="1" x14ac:dyDescent="0.25">
      <c r="A140" s="136"/>
      <c r="B140" s="137" t="s">
        <v>80</v>
      </c>
      <c r="C140" s="138"/>
      <c r="D140" s="136"/>
      <c r="E140" s="88" t="s">
        <v>5</v>
      </c>
      <c r="F140" s="88" t="s">
        <v>7</v>
      </c>
      <c r="G140" s="88" t="s">
        <v>6</v>
      </c>
      <c r="H140" s="88" t="s">
        <v>5</v>
      </c>
      <c r="I140" s="88" t="s">
        <v>7</v>
      </c>
      <c r="J140" s="88" t="s">
        <v>6</v>
      </c>
      <c r="K140" s="88" t="s">
        <v>5</v>
      </c>
      <c r="L140" s="88" t="s">
        <v>7</v>
      </c>
      <c r="M140" s="88" t="s">
        <v>6</v>
      </c>
      <c r="N140" s="31" t="s">
        <v>5</v>
      </c>
      <c r="O140" s="88" t="s">
        <v>7</v>
      </c>
      <c r="P140" s="88" t="s">
        <v>6</v>
      </c>
    </row>
    <row r="141" spans="1:16" ht="63" customHeight="1" x14ac:dyDescent="0.25">
      <c r="A141" s="91" t="s">
        <v>8</v>
      </c>
      <c r="B141" s="222" t="s">
        <v>9</v>
      </c>
      <c r="C141" s="223" t="s">
        <v>22</v>
      </c>
      <c r="D141" s="18" t="s">
        <v>94</v>
      </c>
      <c r="E141" s="90" t="s">
        <v>88</v>
      </c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2"/>
    </row>
    <row r="142" spans="1:16" x14ac:dyDescent="0.25">
      <c r="A142" s="41"/>
      <c r="B142" s="89"/>
      <c r="C142" s="15"/>
      <c r="D142" s="11" t="s">
        <v>24</v>
      </c>
      <c r="E142" s="10">
        <v>227</v>
      </c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</row>
    <row r="143" spans="1:16" x14ac:dyDescent="0.25">
      <c r="A143" s="41"/>
      <c r="B143" s="89"/>
      <c r="C143" s="130" t="s">
        <v>17</v>
      </c>
      <c r="D143" s="131"/>
      <c r="E143" s="20">
        <v>7</v>
      </c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</row>
    <row r="144" spans="1:16" x14ac:dyDescent="0.25">
      <c r="A144" s="41"/>
      <c r="B144" s="89"/>
      <c r="C144" s="15"/>
      <c r="D144" s="11" t="s">
        <v>18</v>
      </c>
      <c r="E144" s="12">
        <v>0</v>
      </c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</row>
    <row r="145" spans="1:16" x14ac:dyDescent="0.25">
      <c r="A145" s="41"/>
      <c r="B145" s="89"/>
      <c r="C145" s="15"/>
      <c r="D145" s="11" t="s">
        <v>19</v>
      </c>
      <c r="E145" s="28">
        <v>1</v>
      </c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</row>
    <row r="146" spans="1:16" x14ac:dyDescent="0.25">
      <c r="A146" s="41"/>
      <c r="B146" s="89"/>
      <c r="C146" s="15"/>
      <c r="D146" s="11" t="s">
        <v>20</v>
      </c>
      <c r="E146" s="13">
        <f>+E142*E143*E144*E145</f>
        <v>0</v>
      </c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</row>
    <row r="147" spans="1:16" x14ac:dyDescent="0.25">
      <c r="A147" s="105" t="s">
        <v>34</v>
      </c>
      <c r="B147" s="106"/>
      <c r="C147" s="106"/>
      <c r="D147" s="106"/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7"/>
    </row>
    <row r="148" spans="1:16" x14ac:dyDescent="0.25">
      <c r="A148" s="188" t="s">
        <v>25</v>
      </c>
      <c r="B148" s="188"/>
      <c r="C148" s="188"/>
      <c r="D148" s="188"/>
      <c r="E148" s="42">
        <f>+E137+E146</f>
        <v>0</v>
      </c>
      <c r="F148" s="164"/>
      <c r="G148" s="165"/>
      <c r="H148" s="165"/>
      <c r="I148" s="165"/>
      <c r="J148" s="165"/>
      <c r="K148" s="165"/>
      <c r="L148" s="165"/>
      <c r="M148" s="165"/>
      <c r="N148" s="165"/>
      <c r="O148" s="165"/>
      <c r="P148" s="166"/>
    </row>
    <row r="149" spans="1:16" ht="51" customHeight="1" x14ac:dyDescent="0.25">
      <c r="A149" s="218" t="s">
        <v>42</v>
      </c>
      <c r="B149" s="219"/>
      <c r="C149" s="219"/>
      <c r="D149" s="219"/>
      <c r="E149" s="219"/>
      <c r="F149" s="219"/>
      <c r="G149" s="219"/>
      <c r="H149" s="219"/>
      <c r="I149" s="219"/>
      <c r="J149" s="219"/>
      <c r="K149" s="219"/>
      <c r="L149" s="219"/>
      <c r="M149" s="219"/>
      <c r="N149" s="219"/>
      <c r="O149" s="219"/>
      <c r="P149" s="220"/>
    </row>
    <row r="150" spans="1:16" ht="27.75" customHeight="1" x14ac:dyDescent="0.3">
      <c r="A150" s="36"/>
      <c r="B150" s="37"/>
      <c r="C150" s="37"/>
      <c r="D150" s="38"/>
      <c r="E150" s="154"/>
      <c r="F150" s="154"/>
      <c r="G150" s="154"/>
      <c r="H150" s="154"/>
      <c r="I150" s="154"/>
      <c r="J150" s="154"/>
      <c r="K150" s="154"/>
      <c r="L150" s="154"/>
      <c r="M150" s="154"/>
      <c r="N150" s="154"/>
      <c r="O150" s="154"/>
      <c r="P150" s="155"/>
    </row>
    <row r="151" spans="1:16" x14ac:dyDescent="0.25">
      <c r="A151" s="114" t="s">
        <v>1</v>
      </c>
      <c r="B151" s="115"/>
      <c r="C151" s="116" t="s">
        <v>37</v>
      </c>
      <c r="D151" s="117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7"/>
    </row>
    <row r="152" spans="1:16" x14ac:dyDescent="0.25">
      <c r="A152" s="114"/>
      <c r="B152" s="115"/>
      <c r="C152" s="118" t="s">
        <v>70</v>
      </c>
      <c r="D152" s="119"/>
      <c r="E152" s="156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7"/>
    </row>
    <row r="153" spans="1:16" x14ac:dyDescent="0.25">
      <c r="A153" s="114"/>
      <c r="B153" s="115"/>
      <c r="C153" s="120"/>
      <c r="D153" s="121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7"/>
    </row>
    <row r="154" spans="1:16" ht="16.5" x14ac:dyDescent="0.3">
      <c r="A154" s="39"/>
      <c r="B154" s="4"/>
      <c r="C154" s="4"/>
      <c r="D154" s="5"/>
      <c r="E154" s="156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7"/>
    </row>
    <row r="155" spans="1:16" x14ac:dyDescent="0.25">
      <c r="A155" s="114" t="s">
        <v>2</v>
      </c>
      <c r="B155" s="115"/>
      <c r="C155" s="122" t="str">
        <f>+C16</f>
        <v>SAS: Marisa Santos</v>
      </c>
      <c r="D155" s="123"/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7"/>
    </row>
    <row r="156" spans="1:16" ht="15.75" x14ac:dyDescent="0.3">
      <c r="A156" s="40"/>
      <c r="B156" s="6"/>
      <c r="C156" s="7"/>
      <c r="D156" s="8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7"/>
    </row>
    <row r="157" spans="1:16" x14ac:dyDescent="0.25">
      <c r="A157" s="114" t="s">
        <v>3</v>
      </c>
      <c r="B157" s="115"/>
      <c r="C157" s="122" t="str">
        <f>+C18</f>
        <v>SAS: administradora@sas.ips.pt</v>
      </c>
      <c r="D157" s="123"/>
      <c r="E157" s="156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7"/>
    </row>
    <row r="158" spans="1:16" ht="16.5" x14ac:dyDescent="0.3">
      <c r="A158" s="39"/>
      <c r="B158" s="4"/>
      <c r="C158" s="4"/>
      <c r="D158" s="5"/>
      <c r="E158" s="156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7"/>
    </row>
    <row r="159" spans="1:16" ht="33" customHeight="1" x14ac:dyDescent="0.25">
      <c r="A159" s="114" t="s">
        <v>4</v>
      </c>
      <c r="B159" s="115"/>
      <c r="C159" s="160" t="s">
        <v>96</v>
      </c>
      <c r="D159" s="161"/>
      <c r="E159" s="156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57"/>
    </row>
    <row r="160" spans="1:16" x14ac:dyDescent="0.25">
      <c r="A160" s="96"/>
      <c r="B160" s="9"/>
      <c r="C160" s="9"/>
      <c r="D160" s="9"/>
      <c r="E160" s="158"/>
      <c r="F160" s="158"/>
      <c r="G160" s="158"/>
      <c r="H160" s="158"/>
      <c r="I160" s="158"/>
      <c r="J160" s="158"/>
      <c r="K160" s="158"/>
      <c r="L160" s="158"/>
      <c r="M160" s="158"/>
      <c r="N160" s="158"/>
      <c r="O160" s="158"/>
      <c r="P160" s="159"/>
    </row>
    <row r="161" spans="1:16" x14ac:dyDescent="0.25">
      <c r="A161" s="135" t="s">
        <v>78</v>
      </c>
      <c r="B161" s="162" t="s">
        <v>79</v>
      </c>
      <c r="C161" s="163"/>
      <c r="D161" s="135" t="s">
        <v>26</v>
      </c>
      <c r="E161" s="111" t="s">
        <v>27</v>
      </c>
      <c r="F161" s="112"/>
      <c r="G161" s="112"/>
      <c r="H161" s="111" t="s">
        <v>28</v>
      </c>
      <c r="I161" s="112"/>
      <c r="J161" s="113"/>
      <c r="K161" s="112" t="s">
        <v>29</v>
      </c>
      <c r="L161" s="112"/>
      <c r="M161" s="113"/>
      <c r="N161" s="112" t="s">
        <v>43</v>
      </c>
      <c r="O161" s="112"/>
      <c r="P161" s="113"/>
    </row>
    <row r="162" spans="1:16" ht="39.75" customHeight="1" x14ac:dyDescent="0.25">
      <c r="A162" s="136"/>
      <c r="B162" s="137" t="s">
        <v>80</v>
      </c>
      <c r="C162" s="138"/>
      <c r="D162" s="136"/>
      <c r="E162" s="94" t="s">
        <v>5</v>
      </c>
      <c r="F162" s="94" t="s">
        <v>7</v>
      </c>
      <c r="G162" s="94" t="s">
        <v>6</v>
      </c>
      <c r="H162" s="94" t="s">
        <v>5</v>
      </c>
      <c r="I162" s="94" t="s">
        <v>7</v>
      </c>
      <c r="J162" s="94" t="s">
        <v>6</v>
      </c>
      <c r="K162" s="94" t="s">
        <v>5</v>
      </c>
      <c r="L162" s="94" t="s">
        <v>7</v>
      </c>
      <c r="M162" s="94" t="s">
        <v>6</v>
      </c>
      <c r="N162" s="31" t="s">
        <v>5</v>
      </c>
      <c r="O162" s="94" t="s">
        <v>7</v>
      </c>
      <c r="P162" s="94" t="s">
        <v>6</v>
      </c>
    </row>
    <row r="163" spans="1:16" ht="63" customHeight="1" x14ac:dyDescent="0.25">
      <c r="A163" s="97" t="s">
        <v>8</v>
      </c>
      <c r="B163" s="222" t="s">
        <v>9</v>
      </c>
      <c r="C163" s="223" t="s">
        <v>22</v>
      </c>
      <c r="D163" s="18" t="s">
        <v>94</v>
      </c>
      <c r="E163" s="99" t="s">
        <v>71</v>
      </c>
      <c r="F163" s="98"/>
      <c r="G163" s="98"/>
      <c r="H163" s="98"/>
      <c r="I163" s="98"/>
      <c r="J163" s="98"/>
      <c r="K163" s="98"/>
      <c r="L163" s="98"/>
      <c r="M163" s="98"/>
      <c r="N163" s="98"/>
      <c r="O163" s="98"/>
      <c r="P163" s="98"/>
    </row>
    <row r="164" spans="1:16" x14ac:dyDescent="0.25">
      <c r="A164" s="41"/>
      <c r="B164" s="95"/>
      <c r="C164" s="15"/>
      <c r="D164" s="11" t="s">
        <v>24</v>
      </c>
      <c r="E164" s="10">
        <v>227</v>
      </c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</row>
    <row r="165" spans="1:16" x14ac:dyDescent="0.25">
      <c r="A165" s="41"/>
      <c r="B165" s="95"/>
      <c r="C165" s="130" t="s">
        <v>17</v>
      </c>
      <c r="D165" s="131"/>
      <c r="E165" s="20">
        <v>2</v>
      </c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</row>
    <row r="166" spans="1:16" x14ac:dyDescent="0.25">
      <c r="A166" s="41"/>
      <c r="B166" s="95"/>
      <c r="C166" s="15"/>
      <c r="D166" s="11" t="s">
        <v>18</v>
      </c>
      <c r="E166" s="12">
        <v>0</v>
      </c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</row>
    <row r="167" spans="1:16" x14ac:dyDescent="0.25">
      <c r="A167" s="41"/>
      <c r="B167" s="95"/>
      <c r="C167" s="15"/>
      <c r="D167" s="11" t="s">
        <v>19</v>
      </c>
      <c r="E167" s="28">
        <v>1</v>
      </c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</row>
    <row r="168" spans="1:16" x14ac:dyDescent="0.25">
      <c r="A168" s="41"/>
      <c r="B168" s="95"/>
      <c r="C168" s="15"/>
      <c r="D168" s="11" t="s">
        <v>20</v>
      </c>
      <c r="E168" s="13">
        <f>+E164*E165*E166*E167</f>
        <v>0</v>
      </c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</row>
    <row r="169" spans="1:16" x14ac:dyDescent="0.25">
      <c r="A169" s="105" t="s">
        <v>34</v>
      </c>
      <c r="B169" s="106"/>
      <c r="C169" s="106"/>
      <c r="D169" s="106"/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7"/>
    </row>
    <row r="170" spans="1:16" x14ac:dyDescent="0.25">
      <c r="A170" s="188" t="s">
        <v>25</v>
      </c>
      <c r="B170" s="188"/>
      <c r="C170" s="188"/>
      <c r="D170" s="188"/>
      <c r="E170" s="42">
        <f>+E168</f>
        <v>0</v>
      </c>
      <c r="F170" s="164"/>
      <c r="G170" s="165"/>
      <c r="H170" s="165"/>
      <c r="I170" s="165"/>
      <c r="J170" s="165"/>
      <c r="K170" s="165"/>
      <c r="L170" s="165"/>
      <c r="M170" s="165"/>
      <c r="N170" s="165"/>
      <c r="O170" s="165"/>
      <c r="P170" s="166"/>
    </row>
    <row r="171" spans="1:16" ht="51" customHeight="1" x14ac:dyDescent="0.25">
      <c r="A171" s="218" t="s">
        <v>42</v>
      </c>
      <c r="B171" s="219"/>
      <c r="C171" s="219"/>
      <c r="D171" s="219"/>
      <c r="E171" s="219"/>
      <c r="F171" s="219"/>
      <c r="G171" s="219"/>
      <c r="H171" s="219"/>
      <c r="I171" s="219"/>
      <c r="J171" s="219"/>
      <c r="K171" s="219"/>
      <c r="L171" s="219"/>
      <c r="M171" s="219"/>
      <c r="N171" s="219"/>
      <c r="O171" s="219"/>
      <c r="P171" s="220"/>
    </row>
    <row r="172" spans="1:16" x14ac:dyDescent="0.25">
      <c r="A172" s="151"/>
      <c r="B172" s="152"/>
      <c r="C172" s="152"/>
      <c r="D172" s="152"/>
      <c r="E172" s="152"/>
      <c r="F172" s="152"/>
      <c r="G172" s="152"/>
      <c r="H172" s="152"/>
      <c r="I172" s="152"/>
      <c r="J172" s="152"/>
      <c r="K172" s="152"/>
      <c r="L172" s="152"/>
      <c r="M172" s="152"/>
      <c r="N172" s="152"/>
      <c r="O172" s="152"/>
      <c r="P172" s="153"/>
    </row>
    <row r="173" spans="1:16" ht="16.5" x14ac:dyDescent="0.3">
      <c r="A173" s="36"/>
      <c r="B173" s="37"/>
      <c r="C173" s="37"/>
      <c r="D173" s="38"/>
      <c r="E173" s="154"/>
      <c r="F173" s="154"/>
      <c r="G173" s="154"/>
      <c r="H173" s="154"/>
      <c r="I173" s="154"/>
      <c r="J173" s="154"/>
      <c r="K173" s="154"/>
      <c r="L173" s="154"/>
      <c r="M173" s="154"/>
      <c r="N173" s="154"/>
      <c r="O173" s="154"/>
      <c r="P173" s="155"/>
    </row>
    <row r="174" spans="1:16" x14ac:dyDescent="0.25">
      <c r="A174" s="114" t="s">
        <v>1</v>
      </c>
      <c r="B174" s="115"/>
      <c r="C174" s="116" t="s">
        <v>37</v>
      </c>
      <c r="D174" s="117"/>
      <c r="E174" s="156"/>
      <c r="F174" s="156"/>
      <c r="G174" s="156"/>
      <c r="H174" s="156"/>
      <c r="I174" s="156"/>
      <c r="J174" s="156"/>
      <c r="K174" s="156"/>
      <c r="L174" s="156"/>
      <c r="M174" s="156"/>
      <c r="N174" s="156"/>
      <c r="O174" s="156"/>
      <c r="P174" s="157"/>
    </row>
    <row r="175" spans="1:16" ht="15" customHeight="1" x14ac:dyDescent="0.25">
      <c r="A175" s="114"/>
      <c r="B175" s="115"/>
      <c r="C175" s="118" t="s">
        <v>70</v>
      </c>
      <c r="D175" s="119"/>
      <c r="E175" s="156"/>
      <c r="F175" s="156"/>
      <c r="G175" s="156"/>
      <c r="H175" s="156"/>
      <c r="I175" s="156"/>
      <c r="J175" s="156"/>
      <c r="K175" s="156"/>
      <c r="L175" s="156"/>
      <c r="M175" s="156"/>
      <c r="N175" s="156"/>
      <c r="O175" s="156"/>
      <c r="P175" s="157"/>
    </row>
    <row r="176" spans="1:16" ht="19.5" customHeight="1" x14ac:dyDescent="0.25">
      <c r="A176" s="114"/>
      <c r="B176" s="115"/>
      <c r="C176" s="120"/>
      <c r="D176" s="121"/>
      <c r="E176" s="156"/>
      <c r="F176" s="156"/>
      <c r="G176" s="156"/>
      <c r="H176" s="156"/>
      <c r="I176" s="156"/>
      <c r="J176" s="156"/>
      <c r="K176" s="156"/>
      <c r="L176" s="156"/>
      <c r="M176" s="156"/>
      <c r="N176" s="156"/>
      <c r="O176" s="156"/>
      <c r="P176" s="157"/>
    </row>
    <row r="177" spans="1:16" ht="16.5" x14ac:dyDescent="0.3">
      <c r="A177" s="39"/>
      <c r="B177" s="4"/>
      <c r="C177" s="4"/>
      <c r="D177" s="5"/>
      <c r="E177" s="156"/>
      <c r="F177" s="156"/>
      <c r="G177" s="156"/>
      <c r="H177" s="156"/>
      <c r="I177" s="156"/>
      <c r="J177" s="156"/>
      <c r="K177" s="156"/>
      <c r="L177" s="156"/>
      <c r="M177" s="156"/>
      <c r="N177" s="156"/>
      <c r="O177" s="156"/>
      <c r="P177" s="157"/>
    </row>
    <row r="178" spans="1:16" x14ac:dyDescent="0.25">
      <c r="A178" s="114" t="s">
        <v>2</v>
      </c>
      <c r="B178" s="115"/>
      <c r="C178" s="122" t="str">
        <f>+C16</f>
        <v>SAS: Marisa Santos</v>
      </c>
      <c r="D178" s="123"/>
      <c r="E178" s="156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57"/>
    </row>
    <row r="179" spans="1:16" ht="15.75" x14ac:dyDescent="0.3">
      <c r="A179" s="40"/>
      <c r="B179" s="6"/>
      <c r="C179" s="7"/>
      <c r="D179" s="8"/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7"/>
    </row>
    <row r="180" spans="1:16" x14ac:dyDescent="0.25">
      <c r="A180" s="114" t="s">
        <v>3</v>
      </c>
      <c r="B180" s="115"/>
      <c r="C180" s="122" t="str">
        <f>+C18</f>
        <v>SAS: administradora@sas.ips.pt</v>
      </c>
      <c r="D180" s="123"/>
      <c r="E180" s="156"/>
      <c r="F180" s="156"/>
      <c r="G180" s="156"/>
      <c r="H180" s="156"/>
      <c r="I180" s="156"/>
      <c r="J180" s="156"/>
      <c r="K180" s="156"/>
      <c r="L180" s="156"/>
      <c r="M180" s="156"/>
      <c r="N180" s="156"/>
      <c r="O180" s="156"/>
      <c r="P180" s="157"/>
    </row>
    <row r="181" spans="1:16" ht="16.5" x14ac:dyDescent="0.3">
      <c r="A181" s="39"/>
      <c r="B181" s="4"/>
      <c r="C181" s="4"/>
      <c r="D181" s="5"/>
      <c r="E181" s="156"/>
      <c r="F181" s="156"/>
      <c r="G181" s="156"/>
      <c r="H181" s="156"/>
      <c r="I181" s="156"/>
      <c r="J181" s="156"/>
      <c r="K181" s="156"/>
      <c r="L181" s="156"/>
      <c r="M181" s="156"/>
      <c r="N181" s="156"/>
      <c r="O181" s="156"/>
      <c r="P181" s="157"/>
    </row>
    <row r="182" spans="1:16" ht="47.25" customHeight="1" x14ac:dyDescent="0.25">
      <c r="A182" s="114" t="s">
        <v>4</v>
      </c>
      <c r="B182" s="115"/>
      <c r="C182" s="160" t="s">
        <v>83</v>
      </c>
      <c r="D182" s="161"/>
      <c r="E182" s="156"/>
      <c r="F182" s="156"/>
      <c r="G182" s="156"/>
      <c r="H182" s="156"/>
      <c r="I182" s="156"/>
      <c r="J182" s="156"/>
      <c r="K182" s="156"/>
      <c r="L182" s="156"/>
      <c r="M182" s="156"/>
      <c r="N182" s="156"/>
      <c r="O182" s="156"/>
      <c r="P182" s="157"/>
    </row>
    <row r="183" spans="1:16" x14ac:dyDescent="0.25">
      <c r="A183" s="79"/>
      <c r="B183" s="9"/>
      <c r="C183" s="9"/>
      <c r="D183" s="9"/>
      <c r="E183" s="158"/>
      <c r="F183" s="158"/>
      <c r="G183" s="158"/>
      <c r="H183" s="158"/>
      <c r="I183" s="158"/>
      <c r="J183" s="158"/>
      <c r="K183" s="158"/>
      <c r="L183" s="158"/>
      <c r="M183" s="158"/>
      <c r="N183" s="158"/>
      <c r="O183" s="158"/>
      <c r="P183" s="159"/>
    </row>
    <row r="184" spans="1:16" x14ac:dyDescent="0.25">
      <c r="A184" s="135" t="s">
        <v>78</v>
      </c>
      <c r="B184" s="162" t="s">
        <v>79</v>
      </c>
      <c r="C184" s="163"/>
      <c r="D184" s="135" t="s">
        <v>26</v>
      </c>
      <c r="E184" s="111" t="s">
        <v>27</v>
      </c>
      <c r="F184" s="112"/>
      <c r="G184" s="112"/>
      <c r="H184" s="111" t="s">
        <v>28</v>
      </c>
      <c r="I184" s="112"/>
      <c r="J184" s="113"/>
      <c r="K184" s="112" t="s">
        <v>29</v>
      </c>
      <c r="L184" s="112"/>
      <c r="M184" s="113"/>
      <c r="N184" s="112" t="s">
        <v>43</v>
      </c>
      <c r="O184" s="112"/>
      <c r="P184" s="113"/>
    </row>
    <row r="185" spans="1:16" ht="25.5" x14ac:dyDescent="0.25">
      <c r="A185" s="136"/>
      <c r="B185" s="137" t="s">
        <v>80</v>
      </c>
      <c r="C185" s="138"/>
      <c r="D185" s="136"/>
      <c r="E185" s="77" t="s">
        <v>5</v>
      </c>
      <c r="F185" s="77" t="s">
        <v>7</v>
      </c>
      <c r="G185" s="77" t="s">
        <v>6</v>
      </c>
      <c r="H185" s="77" t="s">
        <v>5</v>
      </c>
      <c r="I185" s="77" t="s">
        <v>7</v>
      </c>
      <c r="J185" s="77" t="s">
        <v>6</v>
      </c>
      <c r="K185" s="77" t="s">
        <v>5</v>
      </c>
      <c r="L185" s="77" t="s">
        <v>7</v>
      </c>
      <c r="M185" s="77" t="s">
        <v>6</v>
      </c>
      <c r="N185" s="31" t="s">
        <v>5</v>
      </c>
      <c r="O185" s="77" t="s">
        <v>7</v>
      </c>
      <c r="P185" s="77" t="s">
        <v>6</v>
      </c>
    </row>
    <row r="186" spans="1:16" ht="63" customHeight="1" x14ac:dyDescent="0.25">
      <c r="A186" s="82" t="s">
        <v>8</v>
      </c>
      <c r="B186" s="222" t="s">
        <v>9</v>
      </c>
      <c r="C186" s="223" t="s">
        <v>22</v>
      </c>
      <c r="D186" s="18" t="s">
        <v>94</v>
      </c>
      <c r="E186" s="81" t="s">
        <v>71</v>
      </c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</row>
    <row r="187" spans="1:16" x14ac:dyDescent="0.25">
      <c r="A187" s="41"/>
      <c r="B187" s="78"/>
      <c r="C187" s="15"/>
      <c r="D187" s="11" t="s">
        <v>24</v>
      </c>
      <c r="E187" s="10">
        <v>227</v>
      </c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</row>
    <row r="188" spans="1:16" x14ac:dyDescent="0.25">
      <c r="A188" s="41"/>
      <c r="B188" s="78"/>
      <c r="C188" s="130" t="s">
        <v>17</v>
      </c>
      <c r="D188" s="131"/>
      <c r="E188" s="20">
        <v>2</v>
      </c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</row>
    <row r="189" spans="1:16" x14ac:dyDescent="0.25">
      <c r="A189" s="41"/>
      <c r="B189" s="78"/>
      <c r="C189" s="15"/>
      <c r="D189" s="11" t="s">
        <v>18</v>
      </c>
      <c r="E189" s="12">
        <v>0</v>
      </c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</row>
    <row r="190" spans="1:16" x14ac:dyDescent="0.25">
      <c r="A190" s="41"/>
      <c r="B190" s="78"/>
      <c r="C190" s="15"/>
      <c r="D190" s="11" t="s">
        <v>19</v>
      </c>
      <c r="E190" s="28">
        <v>1</v>
      </c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</row>
    <row r="191" spans="1:16" x14ac:dyDescent="0.25">
      <c r="A191" s="41"/>
      <c r="B191" s="78"/>
      <c r="C191" s="15"/>
      <c r="D191" s="11" t="s">
        <v>20</v>
      </c>
      <c r="E191" s="13">
        <f>+E187*E188*E189*E190</f>
        <v>0</v>
      </c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</row>
    <row r="192" spans="1:16" x14ac:dyDescent="0.25">
      <c r="A192" s="105" t="s">
        <v>34</v>
      </c>
      <c r="B192" s="106"/>
      <c r="C192" s="106"/>
      <c r="D192" s="106"/>
      <c r="E192" s="106"/>
      <c r="F192" s="106"/>
      <c r="G192" s="106"/>
      <c r="H192" s="106"/>
      <c r="I192" s="106"/>
      <c r="J192" s="106"/>
      <c r="K192" s="106"/>
      <c r="L192" s="106"/>
      <c r="M192" s="106"/>
      <c r="N192" s="106"/>
      <c r="O192" s="106"/>
      <c r="P192" s="107"/>
    </row>
    <row r="193" spans="1:16" x14ac:dyDescent="0.25">
      <c r="A193" s="188" t="s">
        <v>25</v>
      </c>
      <c r="B193" s="188"/>
      <c r="C193" s="188"/>
      <c r="D193" s="188"/>
      <c r="E193" s="42">
        <f>+E191</f>
        <v>0</v>
      </c>
      <c r="F193" s="164"/>
      <c r="G193" s="165"/>
      <c r="H193" s="165"/>
      <c r="I193" s="165"/>
      <c r="J193" s="165"/>
      <c r="K193" s="165"/>
      <c r="L193" s="165"/>
      <c r="M193" s="165"/>
      <c r="N193" s="165"/>
      <c r="O193" s="165"/>
      <c r="P193" s="166"/>
    </row>
    <row r="194" spans="1:16" x14ac:dyDescent="0.25">
      <c r="A194" s="218" t="s">
        <v>42</v>
      </c>
      <c r="B194" s="219"/>
      <c r="C194" s="219"/>
      <c r="D194" s="219"/>
      <c r="E194" s="219"/>
      <c r="F194" s="219"/>
      <c r="G194" s="219"/>
      <c r="H194" s="219"/>
      <c r="I194" s="219"/>
      <c r="J194" s="219"/>
      <c r="K194" s="219"/>
      <c r="L194" s="219"/>
      <c r="M194" s="219"/>
      <c r="N194" s="219"/>
      <c r="O194" s="219"/>
      <c r="P194" s="220"/>
    </row>
    <row r="195" spans="1:16" ht="15.75" thickBot="1" x14ac:dyDescent="0.3">
      <c r="A195" s="221"/>
      <c r="B195" s="221"/>
      <c r="C195" s="221"/>
      <c r="D195" s="221"/>
      <c r="E195" s="221"/>
      <c r="F195" s="221"/>
      <c r="G195" s="221"/>
      <c r="H195" s="221"/>
      <c r="I195" s="221"/>
      <c r="J195" s="221"/>
      <c r="K195" s="221"/>
      <c r="L195" s="221"/>
      <c r="M195" s="221"/>
      <c r="N195" s="221"/>
      <c r="O195" s="221"/>
      <c r="P195" s="221"/>
    </row>
    <row r="196" spans="1:16" ht="15.75" thickBot="1" x14ac:dyDescent="0.3">
      <c r="A196" s="198" t="s">
        <v>54</v>
      </c>
      <c r="B196" s="199"/>
      <c r="C196" s="199"/>
      <c r="D196" s="199"/>
      <c r="E196" s="199"/>
      <c r="F196" s="199"/>
      <c r="G196" s="199"/>
      <c r="H196" s="199"/>
      <c r="I196" s="200"/>
      <c r="J196" s="200"/>
      <c r="K196" s="200"/>
      <c r="L196" s="200"/>
      <c r="M196" s="199"/>
      <c r="N196" s="199"/>
      <c r="O196" s="199"/>
      <c r="P196" s="201"/>
    </row>
    <row r="197" spans="1:16" x14ac:dyDescent="0.25">
      <c r="A197" s="135" t="s">
        <v>77</v>
      </c>
      <c r="B197" s="162" t="s">
        <v>75</v>
      </c>
      <c r="C197" s="163"/>
      <c r="D197" s="135" t="s">
        <v>62</v>
      </c>
      <c r="E197" s="203" t="s">
        <v>27</v>
      </c>
      <c r="F197" s="204"/>
      <c r="G197" s="204"/>
      <c r="H197" s="205"/>
      <c r="I197" s="203" t="s">
        <v>28</v>
      </c>
      <c r="J197" s="204"/>
      <c r="K197" s="204"/>
      <c r="L197" s="205"/>
      <c r="M197" s="203"/>
      <c r="N197" s="204"/>
      <c r="O197" s="204"/>
      <c r="P197" s="205"/>
    </row>
    <row r="198" spans="1:16" ht="25.5" x14ac:dyDescent="0.25">
      <c r="A198" s="136"/>
      <c r="B198" s="137" t="s">
        <v>76</v>
      </c>
      <c r="C198" s="138"/>
      <c r="D198" s="136"/>
      <c r="E198" s="53" t="s">
        <v>5</v>
      </c>
      <c r="F198" s="53" t="s">
        <v>7</v>
      </c>
      <c r="G198" s="53" t="s">
        <v>72</v>
      </c>
      <c r="H198" s="74" t="s">
        <v>73</v>
      </c>
      <c r="I198" s="74" t="s">
        <v>5</v>
      </c>
      <c r="J198" s="74" t="s">
        <v>7</v>
      </c>
      <c r="K198" s="74" t="s">
        <v>72</v>
      </c>
      <c r="L198" s="74" t="s">
        <v>73</v>
      </c>
      <c r="M198" s="74"/>
      <c r="N198" s="31"/>
      <c r="O198" s="74"/>
      <c r="P198" s="74"/>
    </row>
    <row r="199" spans="1:16" x14ac:dyDescent="0.25">
      <c r="A199" s="150" t="s">
        <v>57</v>
      </c>
      <c r="B199" s="202" t="s">
        <v>58</v>
      </c>
      <c r="C199" s="202" t="s">
        <v>22</v>
      </c>
      <c r="D199" s="45" t="s">
        <v>63</v>
      </c>
      <c r="E199" s="64">
        <v>0</v>
      </c>
      <c r="F199" s="64">
        <v>0</v>
      </c>
      <c r="G199" s="64">
        <v>0</v>
      </c>
      <c r="H199" s="64">
        <v>0</v>
      </c>
      <c r="I199" s="64">
        <v>0</v>
      </c>
      <c r="J199" s="64">
        <v>0</v>
      </c>
      <c r="K199" s="64">
        <v>0</v>
      </c>
      <c r="L199" s="64">
        <v>0</v>
      </c>
      <c r="M199" s="44"/>
      <c r="N199" s="44"/>
      <c r="O199" s="44"/>
      <c r="P199" s="44"/>
    </row>
    <row r="200" spans="1:16" x14ac:dyDescent="0.25">
      <c r="A200" s="150"/>
      <c r="B200" s="202" t="s">
        <v>59</v>
      </c>
      <c r="C200" s="202" t="s">
        <v>11</v>
      </c>
      <c r="D200" s="46" t="s">
        <v>63</v>
      </c>
      <c r="E200" s="64">
        <v>0</v>
      </c>
      <c r="F200" s="64">
        <v>0</v>
      </c>
      <c r="G200" s="64">
        <v>0</v>
      </c>
      <c r="H200" s="64">
        <v>0</v>
      </c>
      <c r="I200" s="64">
        <v>0</v>
      </c>
      <c r="J200" s="64">
        <v>0</v>
      </c>
      <c r="K200" s="64">
        <v>0</v>
      </c>
      <c r="L200" s="64">
        <v>0</v>
      </c>
      <c r="M200" s="44"/>
      <c r="N200" s="44"/>
      <c r="O200" s="44"/>
      <c r="P200" s="44"/>
    </row>
    <row r="201" spans="1:16" x14ac:dyDescent="0.25">
      <c r="A201" s="150"/>
      <c r="B201" s="202" t="s">
        <v>60</v>
      </c>
      <c r="C201" s="202" t="s">
        <v>13</v>
      </c>
      <c r="D201" s="46" t="s">
        <v>63</v>
      </c>
      <c r="E201" s="64">
        <v>0</v>
      </c>
      <c r="F201" s="64">
        <v>0</v>
      </c>
      <c r="G201" s="64">
        <v>0</v>
      </c>
      <c r="H201" s="64">
        <v>0</v>
      </c>
      <c r="I201" s="64">
        <v>0</v>
      </c>
      <c r="J201" s="64">
        <v>0</v>
      </c>
      <c r="K201" s="64">
        <v>0</v>
      </c>
      <c r="L201" s="64">
        <v>0</v>
      </c>
      <c r="M201" s="44"/>
      <c r="N201" s="44"/>
      <c r="O201" s="44"/>
      <c r="P201" s="44"/>
    </row>
    <row r="202" spans="1:16" x14ac:dyDescent="0.25">
      <c r="A202" s="150"/>
      <c r="B202" s="202" t="s">
        <v>61</v>
      </c>
      <c r="C202" s="202" t="s">
        <v>15</v>
      </c>
      <c r="D202" s="46" t="s">
        <v>63</v>
      </c>
      <c r="E202" s="64">
        <v>0</v>
      </c>
      <c r="F202" s="64">
        <v>0</v>
      </c>
      <c r="G202" s="64">
        <v>0</v>
      </c>
      <c r="H202" s="64">
        <v>0</v>
      </c>
      <c r="I202" s="64">
        <v>0</v>
      </c>
      <c r="J202" s="64">
        <v>0</v>
      </c>
      <c r="K202" s="64">
        <v>0</v>
      </c>
      <c r="L202" s="64">
        <v>0</v>
      </c>
      <c r="M202" s="44"/>
      <c r="N202" s="44"/>
      <c r="O202" s="44"/>
      <c r="P202" s="44"/>
    </row>
    <row r="203" spans="1:16" x14ac:dyDescent="0.25">
      <c r="A203" s="49"/>
      <c r="B203" s="50"/>
      <c r="C203" s="50"/>
      <c r="D203" s="51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</row>
    <row r="204" spans="1:16" x14ac:dyDescent="0.25">
      <c r="A204" s="192" t="s">
        <v>49</v>
      </c>
      <c r="B204" s="193"/>
      <c r="C204" s="194"/>
      <c r="D204" s="217" t="s">
        <v>64</v>
      </c>
      <c r="E204" s="103"/>
      <c r="F204" s="103"/>
      <c r="G204" s="103"/>
      <c r="H204" s="103"/>
      <c r="I204" s="103"/>
      <c r="J204" s="103"/>
      <c r="K204" s="103"/>
      <c r="L204" s="103"/>
      <c r="M204" s="103"/>
      <c r="N204" s="103"/>
      <c r="O204" s="103"/>
      <c r="P204" s="103"/>
    </row>
    <row r="205" spans="1:16" x14ac:dyDescent="0.25">
      <c r="A205" s="195"/>
      <c r="B205" s="196"/>
      <c r="C205" s="197"/>
      <c r="D205" s="217"/>
      <c r="E205" s="104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104"/>
    </row>
    <row r="206" spans="1:16" x14ac:dyDescent="0.25">
      <c r="A206" s="206" t="str">
        <f>+C13</f>
        <v>Clube Desportivo</v>
      </c>
      <c r="B206" s="207"/>
      <c r="C206" s="208"/>
      <c r="D206" s="47">
        <f>+E35</f>
        <v>0</v>
      </c>
      <c r="E206" s="103"/>
      <c r="F206" s="103"/>
      <c r="G206" s="103"/>
      <c r="H206" s="103"/>
      <c r="I206" s="103"/>
      <c r="J206" s="103"/>
      <c r="K206" s="103"/>
      <c r="L206" s="103"/>
      <c r="M206" s="103"/>
      <c r="N206" s="103"/>
      <c r="O206" s="103"/>
      <c r="P206" s="103"/>
    </row>
    <row r="207" spans="1:16" x14ac:dyDescent="0.25">
      <c r="A207" s="206" t="str">
        <f>+C43</f>
        <v>Residência de Estudantes - Setúbal</v>
      </c>
      <c r="B207" s="207"/>
      <c r="C207" s="208"/>
      <c r="D207" s="47">
        <f>+E87</f>
        <v>0</v>
      </c>
      <c r="E207" s="103"/>
      <c r="F207" s="103"/>
      <c r="G207" s="103"/>
      <c r="H207" s="103"/>
      <c r="I207" s="103"/>
      <c r="J207" s="103"/>
      <c r="K207" s="103"/>
      <c r="L207" s="103"/>
      <c r="M207" s="103"/>
      <c r="N207" s="103"/>
      <c r="O207" s="103"/>
      <c r="P207" s="103"/>
    </row>
    <row r="208" spans="1:16" x14ac:dyDescent="0.25">
      <c r="A208" s="206" t="str">
        <f>+C95</f>
        <v>Moradias de Santa Bárbara - Barreiro</v>
      </c>
      <c r="B208" s="207"/>
      <c r="C208" s="208"/>
      <c r="D208" s="47">
        <f>+E117</f>
        <v>0</v>
      </c>
      <c r="E208" s="103"/>
      <c r="F208" s="103"/>
      <c r="G208" s="103"/>
      <c r="H208" s="103"/>
      <c r="I208" s="103"/>
      <c r="J208" s="103"/>
      <c r="K208" s="103"/>
      <c r="L208" s="103"/>
      <c r="M208" s="103"/>
      <c r="N208" s="103"/>
      <c r="O208" s="103"/>
      <c r="P208" s="103"/>
    </row>
    <row r="209" spans="1:16" x14ac:dyDescent="0.25">
      <c r="A209" s="70"/>
      <c r="B209" s="71"/>
      <c r="C209" s="72" t="s">
        <v>97</v>
      </c>
      <c r="D209" s="47">
        <f>+E148</f>
        <v>0</v>
      </c>
      <c r="E209" s="103"/>
      <c r="F209" s="103"/>
      <c r="G209" s="103"/>
      <c r="H209" s="103"/>
      <c r="I209" s="103"/>
      <c r="J209" s="103"/>
      <c r="K209" s="103"/>
      <c r="L209" s="103"/>
      <c r="M209" s="103"/>
      <c r="N209" s="103"/>
      <c r="O209" s="103"/>
      <c r="P209" s="103"/>
    </row>
    <row r="210" spans="1:16" x14ac:dyDescent="0.25">
      <c r="A210" s="100"/>
      <c r="B210" s="101"/>
      <c r="C210" s="102" t="s">
        <v>98</v>
      </c>
      <c r="D210" s="47">
        <f>+E170</f>
        <v>0</v>
      </c>
      <c r="E210" s="103"/>
      <c r="F210" s="103"/>
      <c r="G210" s="103"/>
      <c r="H210" s="103"/>
      <c r="I210" s="103"/>
      <c r="J210" s="103"/>
      <c r="K210" s="103"/>
      <c r="L210" s="103"/>
      <c r="M210" s="103"/>
      <c r="N210" s="103"/>
      <c r="O210" s="103"/>
      <c r="P210" s="103"/>
    </row>
    <row r="211" spans="1:16" x14ac:dyDescent="0.25">
      <c r="A211" s="83"/>
      <c r="B211" s="84"/>
      <c r="C211" s="85" t="s">
        <v>81</v>
      </c>
      <c r="D211" s="47">
        <f>+E193</f>
        <v>0</v>
      </c>
      <c r="E211" s="103"/>
      <c r="F211" s="103"/>
      <c r="G211" s="103"/>
      <c r="H211" s="103"/>
      <c r="I211" s="103"/>
      <c r="J211" s="103"/>
      <c r="K211" s="103"/>
      <c r="L211" s="103"/>
      <c r="M211" s="103"/>
      <c r="N211" s="103"/>
      <c r="O211" s="103"/>
      <c r="P211" s="103"/>
    </row>
    <row r="212" spans="1:16" x14ac:dyDescent="0.25">
      <c r="A212" s="209" t="s">
        <v>93</v>
      </c>
      <c r="B212" s="210"/>
      <c r="C212" s="210"/>
      <c r="D212" s="48">
        <f>SUM(D206:D211)</f>
        <v>0</v>
      </c>
      <c r="E212" s="103"/>
      <c r="F212" s="103"/>
      <c r="G212" s="103"/>
      <c r="H212" s="103"/>
      <c r="I212" s="103"/>
      <c r="J212" s="103"/>
      <c r="K212" s="103"/>
      <c r="L212" s="103"/>
      <c r="M212" s="103"/>
      <c r="N212" s="103"/>
      <c r="O212" s="103"/>
      <c r="P212" s="103"/>
    </row>
    <row r="213" spans="1:16" ht="15.75" thickBot="1" x14ac:dyDescent="0.3">
      <c r="E213" s="86"/>
    </row>
    <row r="214" spans="1:16" x14ac:dyDescent="0.25">
      <c r="A214" s="211" t="s">
        <v>55</v>
      </c>
      <c r="B214" s="212"/>
      <c r="C214" s="212"/>
      <c r="D214" s="212"/>
      <c r="E214" s="212"/>
      <c r="F214" s="212"/>
      <c r="G214" s="212"/>
      <c r="H214" s="212"/>
      <c r="I214" s="212"/>
      <c r="J214" s="212"/>
      <c r="K214" s="212"/>
      <c r="L214" s="212"/>
      <c r="M214" s="212"/>
      <c r="N214" s="212"/>
      <c r="O214" s="212"/>
      <c r="P214" s="213"/>
    </row>
    <row r="215" spans="1:16" x14ac:dyDescent="0.25">
      <c r="A215" s="214" t="s">
        <v>56</v>
      </c>
      <c r="B215" s="215"/>
      <c r="C215" s="215"/>
      <c r="D215" s="215"/>
      <c r="E215" s="215"/>
      <c r="F215" s="215"/>
      <c r="G215" s="215"/>
      <c r="H215" s="215"/>
      <c r="I215" s="215"/>
      <c r="J215" s="215"/>
      <c r="K215" s="215"/>
      <c r="L215" s="215"/>
      <c r="M215" s="215"/>
      <c r="N215" s="215"/>
      <c r="O215" s="215"/>
      <c r="P215" s="216"/>
    </row>
    <row r="216" spans="1:16" ht="15.75" thickBot="1" x14ac:dyDescent="0.3">
      <c r="A216" s="189" t="s">
        <v>74</v>
      </c>
      <c r="B216" s="190"/>
      <c r="C216" s="190"/>
      <c r="D216" s="190"/>
      <c r="E216" s="190"/>
      <c r="F216" s="190"/>
      <c r="G216" s="190"/>
      <c r="H216" s="190"/>
      <c r="I216" s="190"/>
      <c r="J216" s="190"/>
      <c r="K216" s="190"/>
      <c r="L216" s="190"/>
      <c r="M216" s="190"/>
      <c r="N216" s="190"/>
      <c r="O216" s="190"/>
      <c r="P216" s="191"/>
    </row>
  </sheetData>
  <sheetProtection algorithmName="SHA-512" hashValue="azZ9aNZsugaiVQkFr18j/Pkpr3WoIgLr6zfIViVNqZMasnKFvy0jDETrhJ435bWQRdXVKSx9dvXMC1xXTbArIw==" saltValue="LChja2+ENEOPs/xGKQl46g==" spinCount="100000" sheet="1" objects="1" scenarios="1"/>
  <mergeCells count="278">
    <mergeCell ref="A170:D170"/>
    <mergeCell ref="F170:P170"/>
    <mergeCell ref="A171:P171"/>
    <mergeCell ref="A169:P169"/>
    <mergeCell ref="A172:P172"/>
    <mergeCell ref="E150:P160"/>
    <mergeCell ref="A151:B153"/>
    <mergeCell ref="C151:D151"/>
    <mergeCell ref="C152:D152"/>
    <mergeCell ref="C153:D153"/>
    <mergeCell ref="A155:B155"/>
    <mergeCell ref="C155:D155"/>
    <mergeCell ref="A157:B157"/>
    <mergeCell ref="C157:D157"/>
    <mergeCell ref="A159:B159"/>
    <mergeCell ref="C159:D159"/>
    <mergeCell ref="A161:A162"/>
    <mergeCell ref="B161:C161"/>
    <mergeCell ref="D161:D162"/>
    <mergeCell ref="E161:G161"/>
    <mergeCell ref="H161:J161"/>
    <mergeCell ref="K161:M161"/>
    <mergeCell ref="N161:P161"/>
    <mergeCell ref="B162:C162"/>
    <mergeCell ref="B163:C163"/>
    <mergeCell ref="C165:D165"/>
    <mergeCell ref="C143:D143"/>
    <mergeCell ref="A147:P147"/>
    <mergeCell ref="A139:A140"/>
    <mergeCell ref="B139:C139"/>
    <mergeCell ref="D139:D140"/>
    <mergeCell ref="E139:G139"/>
    <mergeCell ref="H139:J139"/>
    <mergeCell ref="K139:M139"/>
    <mergeCell ref="N139:P139"/>
    <mergeCell ref="B140:C140"/>
    <mergeCell ref="B141:C141"/>
    <mergeCell ref="A130:A131"/>
    <mergeCell ref="B130:C130"/>
    <mergeCell ref="D130:D131"/>
    <mergeCell ref="B132:C132"/>
    <mergeCell ref="A184:A185"/>
    <mergeCell ref="B184:C184"/>
    <mergeCell ref="D184:D185"/>
    <mergeCell ref="E119:P129"/>
    <mergeCell ref="A120:B122"/>
    <mergeCell ref="C120:D120"/>
    <mergeCell ref="C121:D121"/>
    <mergeCell ref="C122:D122"/>
    <mergeCell ref="A124:B124"/>
    <mergeCell ref="C124:D124"/>
    <mergeCell ref="A126:B126"/>
    <mergeCell ref="C126:D126"/>
    <mergeCell ref="A128:B128"/>
    <mergeCell ref="C128:D128"/>
    <mergeCell ref="B131:C131"/>
    <mergeCell ref="C134:D134"/>
    <mergeCell ref="A138:P138"/>
    <mergeCell ref="A148:D148"/>
    <mergeCell ref="F148:P148"/>
    <mergeCell ref="A149:P149"/>
    <mergeCell ref="B104:C104"/>
    <mergeCell ref="D104:D105"/>
    <mergeCell ref="E104:G104"/>
    <mergeCell ref="H104:J104"/>
    <mergeCell ref="A116:P116"/>
    <mergeCell ref="F117:P117"/>
    <mergeCell ref="A98:B98"/>
    <mergeCell ref="C98:D98"/>
    <mergeCell ref="A100:B100"/>
    <mergeCell ref="C100:D100"/>
    <mergeCell ref="A102:B102"/>
    <mergeCell ref="C102:D102"/>
    <mergeCell ref="E106:E110"/>
    <mergeCell ref="B107:C107"/>
    <mergeCell ref="B108:C108"/>
    <mergeCell ref="A104:A105"/>
    <mergeCell ref="N104:P104"/>
    <mergeCell ref="D106:D110"/>
    <mergeCell ref="A192:P192"/>
    <mergeCell ref="A193:D193"/>
    <mergeCell ref="F193:P193"/>
    <mergeCell ref="A194:P194"/>
    <mergeCell ref="A195:P195"/>
    <mergeCell ref="C178:D178"/>
    <mergeCell ref="E184:G184"/>
    <mergeCell ref="H184:J184"/>
    <mergeCell ref="K184:M184"/>
    <mergeCell ref="N184:P184"/>
    <mergeCell ref="B185:C185"/>
    <mergeCell ref="E173:P183"/>
    <mergeCell ref="A174:B176"/>
    <mergeCell ref="C174:D174"/>
    <mergeCell ref="C175:D175"/>
    <mergeCell ref="C176:D176"/>
    <mergeCell ref="A178:B178"/>
    <mergeCell ref="A180:B180"/>
    <mergeCell ref="C180:D180"/>
    <mergeCell ref="A182:B182"/>
    <mergeCell ref="C182:D182"/>
    <mergeCell ref="B186:C186"/>
    <mergeCell ref="C188:D188"/>
    <mergeCell ref="A216:P216"/>
    <mergeCell ref="A204:C205"/>
    <mergeCell ref="A196:P196"/>
    <mergeCell ref="A197:A198"/>
    <mergeCell ref="B197:C197"/>
    <mergeCell ref="D197:D198"/>
    <mergeCell ref="B198:C198"/>
    <mergeCell ref="A199:A202"/>
    <mergeCell ref="B199:C199"/>
    <mergeCell ref="B200:C200"/>
    <mergeCell ref="B201:C201"/>
    <mergeCell ref="E197:H197"/>
    <mergeCell ref="I197:L197"/>
    <mergeCell ref="M197:P197"/>
    <mergeCell ref="A207:C207"/>
    <mergeCell ref="A208:C208"/>
    <mergeCell ref="A212:C212"/>
    <mergeCell ref="B202:C202"/>
    <mergeCell ref="A206:C206"/>
    <mergeCell ref="A214:P214"/>
    <mergeCell ref="A215:P215"/>
    <mergeCell ref="D204:D205"/>
    <mergeCell ref="F76:F80"/>
    <mergeCell ref="E130:G130"/>
    <mergeCell ref="H130:J130"/>
    <mergeCell ref="K130:M130"/>
    <mergeCell ref="N130:P130"/>
    <mergeCell ref="A94:B96"/>
    <mergeCell ref="C94:D94"/>
    <mergeCell ref="C95:D95"/>
    <mergeCell ref="C96:D96"/>
    <mergeCell ref="C82:D82"/>
    <mergeCell ref="A88:P91"/>
    <mergeCell ref="A92:P92"/>
    <mergeCell ref="E93:P103"/>
    <mergeCell ref="A87:D87"/>
    <mergeCell ref="F87:P87"/>
    <mergeCell ref="A118:P118"/>
    <mergeCell ref="B109:C109"/>
    <mergeCell ref="B110:C110"/>
    <mergeCell ref="C112:D112"/>
    <mergeCell ref="A117:D117"/>
    <mergeCell ref="K104:M104"/>
    <mergeCell ref="B105:C105"/>
    <mergeCell ref="A106:A110"/>
    <mergeCell ref="B106:C106"/>
    <mergeCell ref="F54:F58"/>
    <mergeCell ref="A65:A69"/>
    <mergeCell ref="B65:C65"/>
    <mergeCell ref="D65:D69"/>
    <mergeCell ref="E65:E69"/>
    <mergeCell ref="A86:P86"/>
    <mergeCell ref="L76:L80"/>
    <mergeCell ref="M76:M80"/>
    <mergeCell ref="B77:C77"/>
    <mergeCell ref="B78:C78"/>
    <mergeCell ref="B79:C79"/>
    <mergeCell ref="B80:C80"/>
    <mergeCell ref="H76:H79"/>
    <mergeCell ref="E76:E79"/>
    <mergeCell ref="G76:G80"/>
    <mergeCell ref="I76:I80"/>
    <mergeCell ref="J76:J80"/>
    <mergeCell ref="K76:K80"/>
    <mergeCell ref="N76:N80"/>
    <mergeCell ref="O76:O80"/>
    <mergeCell ref="P76:P80"/>
    <mergeCell ref="A76:A80"/>
    <mergeCell ref="B76:C76"/>
    <mergeCell ref="D76:D80"/>
    <mergeCell ref="B24:C24"/>
    <mergeCell ref="E24:E27"/>
    <mergeCell ref="F24:F27"/>
    <mergeCell ref="G24:G27"/>
    <mergeCell ref="F35:P35"/>
    <mergeCell ref="O54:O58"/>
    <mergeCell ref="P54:P58"/>
    <mergeCell ref="A36:P39"/>
    <mergeCell ref="A40:P40"/>
    <mergeCell ref="E41:P51"/>
    <mergeCell ref="N24:N27"/>
    <mergeCell ref="O24:O27"/>
    <mergeCell ref="P24:P27"/>
    <mergeCell ref="N52:P52"/>
    <mergeCell ref="A52:A53"/>
    <mergeCell ref="B52:C52"/>
    <mergeCell ref="D52:D53"/>
    <mergeCell ref="E52:G52"/>
    <mergeCell ref="A54:A58"/>
    <mergeCell ref="B54:C54"/>
    <mergeCell ref="D54:D58"/>
    <mergeCell ref="G54:G58"/>
    <mergeCell ref="B55:C55"/>
    <mergeCell ref="B56:C56"/>
    <mergeCell ref="C6:M6"/>
    <mergeCell ref="K22:M22"/>
    <mergeCell ref="C71:D71"/>
    <mergeCell ref="K52:M52"/>
    <mergeCell ref="B53:C53"/>
    <mergeCell ref="K65:K69"/>
    <mergeCell ref="L65:L69"/>
    <mergeCell ref="M65:M69"/>
    <mergeCell ref="N54:N58"/>
    <mergeCell ref="H54:H58"/>
    <mergeCell ref="I54:I58"/>
    <mergeCell ref="J54:J58"/>
    <mergeCell ref="K54:K58"/>
    <mergeCell ref="L54:L58"/>
    <mergeCell ref="M54:M58"/>
    <mergeCell ref="A48:B48"/>
    <mergeCell ref="C48:D48"/>
    <mergeCell ref="A50:B50"/>
    <mergeCell ref="C50:D50"/>
    <mergeCell ref="B68:C68"/>
    <mergeCell ref="B69:C69"/>
    <mergeCell ref="A64:P64"/>
    <mergeCell ref="A70:D70"/>
    <mergeCell ref="A12:B14"/>
    <mergeCell ref="C4:M4"/>
    <mergeCell ref="C5:M5"/>
    <mergeCell ref="B8:M8"/>
    <mergeCell ref="C30:D30"/>
    <mergeCell ref="A35:D35"/>
    <mergeCell ref="M24:M27"/>
    <mergeCell ref="B25:C25"/>
    <mergeCell ref="B26:C26"/>
    <mergeCell ref="B27:C27"/>
    <mergeCell ref="B28:C28"/>
    <mergeCell ref="H24:H27"/>
    <mergeCell ref="I24:I27"/>
    <mergeCell ref="J24:J27"/>
    <mergeCell ref="K24:K27"/>
    <mergeCell ref="L24:L27"/>
    <mergeCell ref="A24:A28"/>
    <mergeCell ref="A10:P10"/>
    <mergeCell ref="E11:P21"/>
    <mergeCell ref="A18:B18"/>
    <mergeCell ref="C18:D18"/>
    <mergeCell ref="A20:B20"/>
    <mergeCell ref="C20:D20"/>
    <mergeCell ref="A22:A23"/>
    <mergeCell ref="B22:C22"/>
    <mergeCell ref="C12:D12"/>
    <mergeCell ref="C13:D13"/>
    <mergeCell ref="C14:D14"/>
    <mergeCell ref="A16:B16"/>
    <mergeCell ref="C16:D16"/>
    <mergeCell ref="D22:D23"/>
    <mergeCell ref="E22:G22"/>
    <mergeCell ref="H22:J22"/>
    <mergeCell ref="N22:P22"/>
    <mergeCell ref="B23:C23"/>
    <mergeCell ref="A75:P75"/>
    <mergeCell ref="A34:P34"/>
    <mergeCell ref="H52:J52"/>
    <mergeCell ref="A42:B44"/>
    <mergeCell ref="C42:D42"/>
    <mergeCell ref="C43:D43"/>
    <mergeCell ref="C44:D44"/>
    <mergeCell ref="A46:B46"/>
    <mergeCell ref="C46:D46"/>
    <mergeCell ref="F65:F69"/>
    <mergeCell ref="G65:G69"/>
    <mergeCell ref="H65:H69"/>
    <mergeCell ref="I65:I69"/>
    <mergeCell ref="J65:J69"/>
    <mergeCell ref="B66:C66"/>
    <mergeCell ref="B67:C67"/>
    <mergeCell ref="N65:N69"/>
    <mergeCell ref="O65:O69"/>
    <mergeCell ref="P65:P69"/>
    <mergeCell ref="B57:C57"/>
    <mergeCell ref="B58:C58"/>
    <mergeCell ref="A59:D59"/>
    <mergeCell ref="C60:D60"/>
    <mergeCell ref="E54:E58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57" orientation="landscape" r:id="rId1"/>
  <headerFooter>
    <oddFooter>Page &amp;P</oddFooter>
  </headerFooter>
  <rowBreaks count="3" manualBreakCount="3">
    <brk id="40" max="15" man="1"/>
    <brk id="91" max="15" man="1"/>
    <brk id="149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Anexo EI - 1º Ano SAS</vt:lpstr>
      <vt:lpstr>'Anexo EI - 1º Ano SAS'!Print_Area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Vanda Patrícia da Costa Martins</dc:creator>
  <cp:lastModifiedBy>Susana Ourives</cp:lastModifiedBy>
  <cp:lastPrinted>2022-03-09T10:43:58Z</cp:lastPrinted>
  <dcterms:created xsi:type="dcterms:W3CDTF">2015-10-29T11:27:01Z</dcterms:created>
  <dcterms:modified xsi:type="dcterms:W3CDTF">2022-03-11T14:14:34Z</dcterms:modified>
</cp:coreProperties>
</file>